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artisanatnouvelleaquitaine.sharepoint.com/sites/Achatset6949/Documents partages/General/01-Consultations/2025-103 Fournitures de bureau/02 DCE/01 DCE en ligne/DCE v1/"/>
    </mc:Choice>
  </mc:AlternateContent>
  <xr:revisionPtr revIDLastSave="56" documentId="8_{0E5C2866-159C-4474-AF9B-538CF14B735B}" xr6:coauthVersionLast="47" xr6:coauthVersionMax="47" xr10:uidLastSave="{3D73EAB5-143A-4123-A13E-8F7A8425267D}"/>
  <bookViews>
    <workbookView xWindow="28680" yWindow="-120" windowWidth="29040" windowHeight="15720" xr2:uid="{9A07E766-BF8A-44C7-AB69-2F294DAAB89F}"/>
  </bookViews>
  <sheets>
    <sheet name="BPU" sheetId="1" r:id="rId1"/>
    <sheet name="DQE" sheetId="4" r:id="rId2"/>
  </sheets>
  <definedNames>
    <definedName name="_xlnm._FilterDatabase" localSheetId="0" hidden="1">BPU!$A$12:$J$589</definedName>
    <definedName name="_xlnm._FilterDatabase" localSheetId="1" hidden="1">DQE!$A$12:$J$12</definedName>
    <definedName name="_xlnm.Print_Titles" localSheetId="0">BPU!$12:$12</definedName>
    <definedName name="_xlnm.Print_Titles" localSheetId="1">DQE!$12:$12</definedName>
    <definedName name="_xlnm.Print_Area" localSheetId="0">BPU!$A$1:$J$591</definedName>
    <definedName name="_xlnm.Print_Area" localSheetId="1">DQE!$A$1:$J$310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85" i="4" l="1"/>
  <c r="L584" i="4"/>
  <c r="L583" i="4"/>
  <c r="L582" i="4"/>
  <c r="L581" i="4"/>
  <c r="L580" i="4"/>
  <c r="L579" i="4"/>
  <c r="L578" i="4"/>
  <c r="L577" i="4"/>
  <c r="L576" i="4"/>
  <c r="L575" i="4"/>
  <c r="L574" i="4"/>
  <c r="L573" i="4"/>
  <c r="L572" i="4"/>
  <c r="L571" i="4"/>
  <c r="L570" i="4"/>
  <c r="L569" i="4"/>
  <c r="L568" i="4"/>
  <c r="L567" i="4"/>
  <c r="L566" i="4"/>
  <c r="L565" i="4"/>
  <c r="L564" i="4"/>
  <c r="L563" i="4"/>
  <c r="L562" i="4"/>
  <c r="L561" i="4"/>
  <c r="L560" i="4"/>
  <c r="L559" i="4"/>
  <c r="L558" i="4"/>
  <c r="L557" i="4"/>
  <c r="L556" i="4"/>
  <c r="L555" i="4"/>
  <c r="L554" i="4"/>
  <c r="L553" i="4"/>
  <c r="L552" i="4"/>
  <c r="L551" i="4"/>
  <c r="L550" i="4"/>
  <c r="L549" i="4"/>
  <c r="L548" i="4"/>
  <c r="L547" i="4"/>
  <c r="L546" i="4"/>
  <c r="L545" i="4"/>
  <c r="L544" i="4"/>
  <c r="L543" i="4"/>
  <c r="L542" i="4"/>
  <c r="L541" i="4"/>
  <c r="L540" i="4"/>
  <c r="L539" i="4"/>
  <c r="L538" i="4"/>
  <c r="L537" i="4"/>
  <c r="L536" i="4"/>
  <c r="L535" i="4"/>
  <c r="L534" i="4"/>
  <c r="L533" i="4"/>
  <c r="L532" i="4"/>
  <c r="L531" i="4"/>
  <c r="L530" i="4"/>
  <c r="L529" i="4"/>
  <c r="L528" i="4"/>
  <c r="L527" i="4"/>
  <c r="L526" i="4"/>
  <c r="L525" i="4"/>
  <c r="L524" i="4"/>
  <c r="L523" i="4"/>
  <c r="L522" i="4"/>
  <c r="L521" i="4"/>
  <c r="L520" i="4"/>
  <c r="L519" i="4"/>
  <c r="L518" i="4"/>
  <c r="L517" i="4"/>
  <c r="L516" i="4"/>
  <c r="L515" i="4"/>
  <c r="L514" i="4"/>
  <c r="L513" i="4"/>
  <c r="L512" i="4"/>
  <c r="L511" i="4"/>
  <c r="L510" i="4"/>
  <c r="L509" i="4"/>
  <c r="L508" i="4"/>
  <c r="L507" i="4"/>
  <c r="L506" i="4"/>
  <c r="L505" i="4"/>
  <c r="L504" i="4"/>
  <c r="L503" i="4"/>
  <c r="L502" i="4"/>
  <c r="L501" i="4"/>
  <c r="L500" i="4"/>
  <c r="L499" i="4"/>
  <c r="L498" i="4"/>
  <c r="L497" i="4"/>
  <c r="L496" i="4"/>
  <c r="L495" i="4"/>
  <c r="L494" i="4"/>
  <c r="L493" i="4"/>
  <c r="L492" i="4"/>
  <c r="L491" i="4"/>
  <c r="L490" i="4"/>
  <c r="L489" i="4"/>
  <c r="L488" i="4"/>
  <c r="L487" i="4"/>
  <c r="L486" i="4"/>
  <c r="L485" i="4"/>
  <c r="L484" i="4"/>
  <c r="L483" i="4"/>
  <c r="L482" i="4"/>
  <c r="L481" i="4"/>
  <c r="L480" i="4"/>
  <c r="L479" i="4"/>
  <c r="L478" i="4"/>
  <c r="L477" i="4"/>
  <c r="L476" i="4"/>
  <c r="L475" i="4"/>
  <c r="L474" i="4"/>
  <c r="L473" i="4"/>
  <c r="L472" i="4"/>
  <c r="L471" i="4"/>
  <c r="L470" i="4"/>
  <c r="L469" i="4"/>
  <c r="L468" i="4"/>
  <c r="L467" i="4"/>
  <c r="L466" i="4"/>
  <c r="L465" i="4"/>
  <c r="L464" i="4"/>
  <c r="L463" i="4"/>
  <c r="L462" i="4"/>
  <c r="L461" i="4"/>
  <c r="L460" i="4"/>
  <c r="L459" i="4"/>
  <c r="L458" i="4"/>
  <c r="L457" i="4"/>
  <c r="L456" i="4"/>
  <c r="L455" i="4"/>
  <c r="L454" i="4"/>
  <c r="L453" i="4"/>
  <c r="L452" i="4"/>
  <c r="L451" i="4"/>
  <c r="L450" i="4"/>
  <c r="L449" i="4"/>
  <c r="L448" i="4"/>
  <c r="L447" i="4"/>
  <c r="L446" i="4"/>
  <c r="L445" i="4"/>
  <c r="L444" i="4"/>
  <c r="L443" i="4"/>
  <c r="L442" i="4"/>
  <c r="L441" i="4"/>
  <c r="L440" i="4"/>
  <c r="L439" i="4"/>
  <c r="L438" i="4"/>
  <c r="L437" i="4"/>
  <c r="L436" i="4"/>
  <c r="L435" i="4"/>
  <c r="L434" i="4"/>
  <c r="L433" i="4"/>
  <c r="L432" i="4"/>
  <c r="L431" i="4"/>
  <c r="L430" i="4"/>
  <c r="L429" i="4"/>
  <c r="L428" i="4"/>
  <c r="L427" i="4"/>
  <c r="L426" i="4"/>
  <c r="L425" i="4"/>
  <c r="L424" i="4"/>
  <c r="L423" i="4"/>
  <c r="L422" i="4"/>
  <c r="L421" i="4"/>
  <c r="L420" i="4"/>
  <c r="L419" i="4"/>
  <c r="L418" i="4"/>
  <c r="L417" i="4"/>
  <c r="L416" i="4"/>
  <c r="L415" i="4"/>
  <c r="L414" i="4"/>
  <c r="L413" i="4"/>
  <c r="L412" i="4"/>
  <c r="L411" i="4"/>
  <c r="L410" i="4"/>
  <c r="L409" i="4"/>
  <c r="L408" i="4"/>
  <c r="L407" i="4"/>
  <c r="L406" i="4"/>
  <c r="L405" i="4"/>
  <c r="L404" i="4"/>
  <c r="L403" i="4"/>
  <c r="L402" i="4"/>
  <c r="L401" i="4"/>
  <c r="L400" i="4"/>
  <c r="L399" i="4"/>
  <c r="L398" i="4"/>
  <c r="L397" i="4"/>
  <c r="L396" i="4"/>
  <c r="L395" i="4"/>
  <c r="L394" i="4"/>
  <c r="L393" i="4"/>
  <c r="L392" i="4"/>
  <c r="L391" i="4"/>
  <c r="L390" i="4"/>
  <c r="L389" i="4"/>
  <c r="L388" i="4"/>
  <c r="L387" i="4"/>
  <c r="L386" i="4"/>
  <c r="L385" i="4"/>
  <c r="L384" i="4"/>
  <c r="L383" i="4"/>
  <c r="L382" i="4"/>
  <c r="L381" i="4"/>
  <c r="L380" i="4"/>
  <c r="L379" i="4"/>
  <c r="L378" i="4"/>
  <c r="L377" i="4"/>
  <c r="L376" i="4"/>
  <c r="L375" i="4"/>
  <c r="L374" i="4"/>
  <c r="L373" i="4"/>
  <c r="L372" i="4"/>
  <c r="L371" i="4"/>
  <c r="L370" i="4"/>
  <c r="L369" i="4"/>
  <c r="L368" i="4"/>
  <c r="L367" i="4"/>
  <c r="L366" i="4"/>
  <c r="L365" i="4"/>
  <c r="L364" i="4"/>
  <c r="L363" i="4"/>
  <c r="L362" i="4"/>
  <c r="L361" i="4"/>
  <c r="L360" i="4"/>
  <c r="L359" i="4"/>
  <c r="L358" i="4"/>
  <c r="L357" i="4"/>
  <c r="L356" i="4"/>
  <c r="L355" i="4"/>
  <c r="L354" i="4"/>
  <c r="L353" i="4"/>
  <c r="L352" i="4"/>
  <c r="L351" i="4"/>
  <c r="L350" i="4"/>
  <c r="L349" i="4"/>
  <c r="L348" i="4"/>
  <c r="L347" i="4"/>
  <c r="L346" i="4"/>
  <c r="L345" i="4"/>
  <c r="L344" i="4"/>
  <c r="L343" i="4"/>
  <c r="L342" i="4"/>
  <c r="L341" i="4"/>
  <c r="L340" i="4"/>
  <c r="L339" i="4"/>
  <c r="L338" i="4"/>
  <c r="L337" i="4"/>
  <c r="L336" i="4"/>
  <c r="L335" i="4"/>
  <c r="L334" i="4"/>
  <c r="L333" i="4"/>
  <c r="L332" i="4"/>
  <c r="L331" i="4"/>
  <c r="L330" i="4"/>
  <c r="L329" i="4"/>
  <c r="L328" i="4"/>
  <c r="L327" i="4"/>
  <c r="L326" i="4"/>
  <c r="L325" i="4"/>
  <c r="L324" i="4"/>
  <c r="L323" i="4"/>
  <c r="L322" i="4"/>
  <c r="L321" i="4"/>
  <c r="L320" i="4"/>
  <c r="L319" i="4"/>
  <c r="L318" i="4"/>
  <c r="L317" i="4"/>
  <c r="L316" i="4"/>
  <c r="L315" i="4"/>
  <c r="L314" i="4"/>
  <c r="L313" i="4"/>
  <c r="L312" i="4"/>
  <c r="L311" i="4"/>
  <c r="L310" i="4"/>
  <c r="L309" i="4"/>
  <c r="L308" i="4"/>
  <c r="L307" i="4"/>
  <c r="L306" i="4"/>
  <c r="L305" i="4"/>
  <c r="L304" i="4"/>
  <c r="L303" i="4"/>
  <c r="L302" i="4"/>
  <c r="L301" i="4"/>
  <c r="L300" i="4"/>
  <c r="L299" i="4"/>
  <c r="L298" i="4"/>
  <c r="L297" i="4"/>
  <c r="L296" i="4"/>
  <c r="L295" i="4"/>
  <c r="L294" i="4"/>
  <c r="L293" i="4"/>
  <c r="L292" i="4"/>
  <c r="L291" i="4"/>
  <c r="L290" i="4"/>
  <c r="L289" i="4"/>
  <c r="L288" i="4"/>
  <c r="L287" i="4"/>
  <c r="L286" i="4"/>
  <c r="L285" i="4"/>
  <c r="L284" i="4"/>
  <c r="L283" i="4"/>
  <c r="L282" i="4"/>
  <c r="L281" i="4"/>
  <c r="L280" i="4"/>
  <c r="L279" i="4"/>
  <c r="L278" i="4"/>
  <c r="L277" i="4"/>
  <c r="L276" i="4"/>
  <c r="L275" i="4"/>
  <c r="L274" i="4"/>
  <c r="L273" i="4"/>
  <c r="L272" i="4"/>
  <c r="L271" i="4"/>
  <c r="L270" i="4"/>
  <c r="L269" i="4"/>
  <c r="L268" i="4"/>
  <c r="L267" i="4"/>
  <c r="L266" i="4"/>
  <c r="L265" i="4"/>
  <c r="L264" i="4"/>
  <c r="L263" i="4"/>
  <c r="L262" i="4"/>
  <c r="L261" i="4"/>
  <c r="L260" i="4"/>
  <c r="L259" i="4"/>
  <c r="L258" i="4"/>
  <c r="L257" i="4"/>
  <c r="L256" i="4"/>
  <c r="L255" i="4"/>
  <c r="L254" i="4"/>
  <c r="L253" i="4"/>
  <c r="L252" i="4"/>
  <c r="L251" i="4"/>
  <c r="L250" i="4"/>
  <c r="L249" i="4"/>
  <c r="L248" i="4"/>
  <c r="L247" i="4"/>
  <c r="L246" i="4"/>
  <c r="L245" i="4"/>
  <c r="L244" i="4"/>
  <c r="L243" i="4"/>
  <c r="L242" i="4"/>
  <c r="L241" i="4"/>
  <c r="L240" i="4"/>
  <c r="L239" i="4"/>
  <c r="L238" i="4"/>
  <c r="L237" i="4"/>
  <c r="L236" i="4"/>
  <c r="L235" i="4"/>
  <c r="L234" i="4"/>
  <c r="L233" i="4"/>
  <c r="L232" i="4"/>
  <c r="L231" i="4"/>
  <c r="L230" i="4"/>
  <c r="L229" i="4"/>
  <c r="L228" i="4"/>
  <c r="L227" i="4"/>
  <c r="L226" i="4"/>
  <c r="L225" i="4"/>
  <c r="L224" i="4"/>
  <c r="L223" i="4"/>
  <c r="L222" i="4"/>
  <c r="L221" i="4"/>
  <c r="L220" i="4"/>
  <c r="L219" i="4"/>
  <c r="L218" i="4"/>
  <c r="L217" i="4"/>
  <c r="L216" i="4"/>
  <c r="L215" i="4"/>
  <c r="L214" i="4"/>
  <c r="L213" i="4"/>
  <c r="L212" i="4"/>
  <c r="L211" i="4"/>
  <c r="L210" i="4"/>
  <c r="L209" i="4"/>
  <c r="L208" i="4"/>
  <c r="L207" i="4"/>
  <c r="L206" i="4"/>
  <c r="L205" i="4"/>
  <c r="L204" i="4"/>
  <c r="L203" i="4"/>
  <c r="L202" i="4"/>
  <c r="L201" i="4"/>
  <c r="L200" i="4"/>
  <c r="L199" i="4"/>
  <c r="L198" i="4"/>
  <c r="L197" i="4"/>
  <c r="L196" i="4"/>
  <c r="L195" i="4"/>
  <c r="L194" i="4"/>
  <c r="L193" i="4"/>
  <c r="L192" i="4"/>
  <c r="L191" i="4"/>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J586" i="4"/>
  <c r="L586" i="4" s="1"/>
  <c r="L587" i="4" s="1"/>
  <c r="L588" i="4" s="1"/>
  <c r="J585" i="4"/>
  <c r="J584" i="4"/>
  <c r="J583" i="4"/>
  <c r="J582" i="4"/>
  <c r="J581" i="4"/>
  <c r="J580" i="4"/>
  <c r="J579" i="4"/>
  <c r="J578" i="4"/>
  <c r="J577" i="4"/>
  <c r="J576" i="4"/>
  <c r="J575" i="4"/>
  <c r="J574" i="4"/>
  <c r="J573" i="4"/>
  <c r="J572" i="4"/>
  <c r="J571" i="4"/>
  <c r="J570" i="4"/>
  <c r="J569" i="4"/>
  <c r="J568" i="4"/>
  <c r="J567" i="4"/>
  <c r="J566" i="4"/>
  <c r="J565" i="4"/>
  <c r="J564" i="4"/>
  <c r="J563" i="4"/>
  <c r="J562" i="4"/>
  <c r="J561" i="4"/>
  <c r="J560" i="4"/>
  <c r="J559" i="4"/>
  <c r="J558" i="4"/>
  <c r="J557" i="4"/>
  <c r="J556" i="4"/>
  <c r="J555" i="4"/>
  <c r="J554" i="4"/>
  <c r="J553" i="4"/>
  <c r="J552" i="4"/>
  <c r="J551" i="4"/>
  <c r="J550" i="4"/>
  <c r="J549" i="4"/>
  <c r="J548" i="4"/>
  <c r="J547" i="4"/>
  <c r="J546" i="4"/>
  <c r="J545" i="4"/>
  <c r="J544" i="4"/>
  <c r="J543" i="4"/>
  <c r="J542" i="4"/>
  <c r="J541" i="4"/>
  <c r="J540" i="4"/>
  <c r="J539" i="4"/>
  <c r="J538" i="4"/>
  <c r="J537" i="4"/>
  <c r="J536" i="4"/>
  <c r="J535" i="4"/>
  <c r="J534" i="4"/>
  <c r="J533" i="4"/>
  <c r="J532" i="4"/>
  <c r="J531" i="4"/>
  <c r="J530" i="4"/>
  <c r="J529" i="4"/>
  <c r="J528" i="4"/>
  <c r="J527" i="4"/>
  <c r="J526" i="4"/>
  <c r="J525" i="4"/>
  <c r="J524" i="4"/>
  <c r="J523" i="4"/>
  <c r="J522" i="4"/>
  <c r="J521" i="4"/>
  <c r="J520" i="4"/>
  <c r="J519" i="4"/>
  <c r="J518" i="4"/>
  <c r="J517" i="4"/>
  <c r="J516" i="4"/>
  <c r="J515" i="4"/>
  <c r="J514" i="4"/>
  <c r="J513" i="4"/>
  <c r="J512" i="4"/>
  <c r="J511" i="4"/>
  <c r="J510" i="4"/>
  <c r="J509" i="4"/>
  <c r="J508" i="4"/>
  <c r="J507" i="4"/>
  <c r="J506" i="4"/>
  <c r="J505" i="4"/>
  <c r="J504" i="4"/>
  <c r="J503" i="4"/>
  <c r="J502" i="4"/>
  <c r="J501" i="4"/>
  <c r="J500" i="4"/>
  <c r="J499" i="4"/>
  <c r="J498" i="4"/>
  <c r="J497" i="4"/>
  <c r="J496" i="4"/>
  <c r="J495" i="4"/>
  <c r="J494" i="4"/>
  <c r="J493" i="4"/>
  <c r="J492" i="4"/>
  <c r="J491" i="4"/>
  <c r="J490" i="4"/>
  <c r="J489" i="4"/>
  <c r="J488" i="4"/>
  <c r="J487" i="4"/>
  <c r="J486" i="4"/>
  <c r="J485" i="4"/>
  <c r="J484" i="4"/>
  <c r="J483" i="4"/>
  <c r="J482" i="4"/>
  <c r="J481" i="4"/>
  <c r="J480" i="4"/>
  <c r="J479" i="4"/>
  <c r="J478" i="4"/>
  <c r="J477" i="4"/>
  <c r="J476" i="4"/>
  <c r="J475" i="4"/>
  <c r="J474" i="4"/>
  <c r="J473" i="4"/>
  <c r="J472" i="4"/>
  <c r="J471" i="4"/>
  <c r="J470" i="4"/>
  <c r="J469" i="4"/>
  <c r="J468" i="4"/>
  <c r="J467" i="4"/>
  <c r="J466" i="4"/>
  <c r="J465" i="4"/>
  <c r="J464" i="4"/>
  <c r="J463" i="4"/>
  <c r="J462" i="4"/>
  <c r="J461" i="4"/>
  <c r="J460" i="4"/>
  <c r="J459" i="4"/>
  <c r="J458" i="4"/>
  <c r="J457" i="4"/>
  <c r="J456" i="4"/>
  <c r="J455" i="4"/>
  <c r="J454" i="4"/>
  <c r="J453" i="4"/>
  <c r="J452" i="4"/>
  <c r="J451" i="4"/>
  <c r="J450" i="4"/>
  <c r="J449" i="4"/>
  <c r="J448" i="4"/>
  <c r="J447" i="4"/>
  <c r="J446" i="4"/>
  <c r="J445" i="4"/>
  <c r="J444" i="4"/>
  <c r="J443" i="4"/>
  <c r="J442" i="4"/>
  <c r="J441" i="4"/>
  <c r="J440" i="4"/>
  <c r="J439" i="4"/>
  <c r="J438" i="4"/>
  <c r="J437" i="4"/>
  <c r="J436" i="4"/>
  <c r="J435" i="4"/>
  <c r="J434" i="4"/>
  <c r="J433" i="4"/>
  <c r="J432" i="4"/>
  <c r="J431" i="4"/>
  <c r="J430" i="4"/>
  <c r="J429" i="4"/>
  <c r="J428" i="4"/>
  <c r="J427" i="4"/>
  <c r="J426" i="4"/>
  <c r="J425" i="4"/>
  <c r="J424" i="4"/>
  <c r="J423" i="4"/>
  <c r="J422" i="4"/>
  <c r="J421" i="4"/>
  <c r="J420" i="4"/>
  <c r="J419" i="4"/>
  <c r="J418" i="4"/>
  <c r="J417" i="4"/>
  <c r="J416" i="4"/>
  <c r="J415" i="4"/>
  <c r="J414" i="4"/>
  <c r="J413" i="4"/>
  <c r="J412" i="4"/>
  <c r="J411" i="4"/>
  <c r="J410" i="4"/>
  <c r="J409" i="4"/>
  <c r="J408" i="4"/>
  <c r="J407" i="4"/>
  <c r="J406" i="4"/>
  <c r="J405" i="4"/>
  <c r="J404" i="4"/>
  <c r="J403" i="4"/>
  <c r="J402" i="4"/>
  <c r="J401" i="4"/>
  <c r="J400" i="4"/>
  <c r="J399" i="4"/>
  <c r="J398" i="4"/>
  <c r="J397" i="4"/>
  <c r="J396" i="4"/>
  <c r="J395" i="4"/>
  <c r="J394" i="4"/>
  <c r="J393" i="4"/>
  <c r="J392" i="4"/>
  <c r="J391" i="4"/>
  <c r="J390" i="4"/>
  <c r="J389" i="4"/>
  <c r="J388" i="4"/>
  <c r="J387" i="4"/>
  <c r="J386" i="4"/>
  <c r="J385" i="4"/>
  <c r="J384" i="4"/>
  <c r="J383" i="4"/>
  <c r="J382" i="4"/>
  <c r="J381" i="4"/>
  <c r="J380" i="4"/>
  <c r="J379" i="4"/>
  <c r="J378" i="4"/>
  <c r="J377" i="4"/>
  <c r="J376" i="4"/>
  <c r="J375" i="4"/>
  <c r="J374" i="4"/>
  <c r="J373" i="4"/>
  <c r="J372" i="4"/>
  <c r="J371" i="4"/>
  <c r="J370" i="4"/>
  <c r="J369" i="4"/>
  <c r="J368" i="4"/>
  <c r="J367"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J333" i="4"/>
  <c r="J332"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L130" i="4" s="1"/>
  <c r="J129" i="4"/>
  <c r="L129" i="4" s="1"/>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J88" i="4"/>
  <c r="J87" i="4"/>
  <c r="J86" i="4"/>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7" i="4"/>
  <c r="J16" i="4"/>
  <c r="J15" i="4"/>
  <c r="J14" i="4"/>
  <c r="I586" i="4"/>
  <c r="I585" i="4"/>
  <c r="I584" i="4"/>
  <c r="I583" i="4"/>
  <c r="I582" i="4"/>
  <c r="I581" i="4"/>
  <c r="I580" i="4"/>
  <c r="I579" i="4"/>
  <c r="I578" i="4"/>
  <c r="I577" i="4"/>
  <c r="I576" i="4"/>
  <c r="I575" i="4"/>
  <c r="I574" i="4"/>
  <c r="I573" i="4"/>
  <c r="I572" i="4"/>
  <c r="I571" i="4"/>
  <c r="I570" i="4"/>
  <c r="I569" i="4"/>
  <c r="I568" i="4"/>
  <c r="I567" i="4"/>
  <c r="I566" i="4"/>
  <c r="I565" i="4"/>
  <c r="I564" i="4"/>
  <c r="I563" i="4"/>
  <c r="I562" i="4"/>
  <c r="I561" i="4"/>
  <c r="I560" i="4"/>
  <c r="I559" i="4"/>
  <c r="I558" i="4"/>
  <c r="I557" i="4"/>
  <c r="I556" i="4"/>
  <c r="I555" i="4"/>
  <c r="I554" i="4"/>
  <c r="I553" i="4"/>
  <c r="I552" i="4"/>
  <c r="I551" i="4"/>
  <c r="I550" i="4"/>
  <c r="I549" i="4"/>
  <c r="I548" i="4"/>
  <c r="I547" i="4"/>
  <c r="I546" i="4"/>
  <c r="I545" i="4"/>
  <c r="I544" i="4"/>
  <c r="I543" i="4"/>
  <c r="I542" i="4"/>
  <c r="I541" i="4"/>
  <c r="I540" i="4"/>
  <c r="I539" i="4"/>
  <c r="I538" i="4"/>
  <c r="I537" i="4"/>
  <c r="I536" i="4"/>
  <c r="I535" i="4"/>
  <c r="I534" i="4"/>
  <c r="I533" i="4"/>
  <c r="I532" i="4"/>
  <c r="I531" i="4"/>
  <c r="I530" i="4"/>
  <c r="I529" i="4"/>
  <c r="I528" i="4"/>
  <c r="I527" i="4"/>
  <c r="I526" i="4"/>
  <c r="I525" i="4"/>
  <c r="I524" i="4"/>
  <c r="I523" i="4"/>
  <c r="I522" i="4"/>
  <c r="I521" i="4"/>
  <c r="I520" i="4"/>
  <c r="I519" i="4"/>
  <c r="I518" i="4"/>
  <c r="I517" i="4"/>
  <c r="I516" i="4"/>
  <c r="I515" i="4"/>
  <c r="I514" i="4"/>
  <c r="I513" i="4"/>
  <c r="I512" i="4"/>
  <c r="I511" i="4"/>
  <c r="I510" i="4"/>
  <c r="I509" i="4"/>
  <c r="I508" i="4"/>
  <c r="I507" i="4"/>
  <c r="I506" i="4"/>
  <c r="I505" i="4"/>
  <c r="I504" i="4"/>
  <c r="I503" i="4"/>
  <c r="I502" i="4"/>
  <c r="I501" i="4"/>
  <c r="I500" i="4"/>
  <c r="I499" i="4"/>
  <c r="I498" i="4"/>
  <c r="I497" i="4"/>
  <c r="I496" i="4"/>
  <c r="I495" i="4"/>
  <c r="I494" i="4"/>
  <c r="I493" i="4"/>
  <c r="I492" i="4"/>
  <c r="I491" i="4"/>
  <c r="I490" i="4"/>
  <c r="I489" i="4"/>
  <c r="I488" i="4"/>
  <c r="I487" i="4"/>
  <c r="I486" i="4"/>
  <c r="I485" i="4"/>
  <c r="I484" i="4"/>
  <c r="I483" i="4"/>
  <c r="I482" i="4"/>
  <c r="I481" i="4"/>
  <c r="I480" i="4"/>
  <c r="I479" i="4"/>
  <c r="I478" i="4"/>
  <c r="I477" i="4"/>
  <c r="I476" i="4"/>
  <c r="I475" i="4"/>
  <c r="I474" i="4"/>
  <c r="I473" i="4"/>
  <c r="I472" i="4"/>
  <c r="I471" i="4"/>
  <c r="I470" i="4"/>
  <c r="I469" i="4"/>
  <c r="I468" i="4"/>
  <c r="I467" i="4"/>
  <c r="I466" i="4"/>
  <c r="I465" i="4"/>
  <c r="I464" i="4"/>
  <c r="I463" i="4"/>
  <c r="I462" i="4"/>
  <c r="I461" i="4"/>
  <c r="I460" i="4"/>
  <c r="I459" i="4"/>
  <c r="I458" i="4"/>
  <c r="I457" i="4"/>
  <c r="I456" i="4"/>
  <c r="I455" i="4"/>
  <c r="I454" i="4"/>
  <c r="I453" i="4"/>
  <c r="I452" i="4"/>
  <c r="I451" i="4"/>
  <c r="I450" i="4"/>
  <c r="I449" i="4"/>
  <c r="I448" i="4"/>
  <c r="I447" i="4"/>
  <c r="I446" i="4"/>
  <c r="I445" i="4"/>
  <c r="I444" i="4"/>
  <c r="I443" i="4"/>
  <c r="I442" i="4"/>
  <c r="I441" i="4"/>
  <c r="I440" i="4"/>
  <c r="I439" i="4"/>
  <c r="I438" i="4"/>
  <c r="I437" i="4"/>
  <c r="I436" i="4"/>
  <c r="I435" i="4"/>
  <c r="I434" i="4"/>
  <c r="I433" i="4"/>
  <c r="I432" i="4"/>
  <c r="I431" i="4"/>
  <c r="I430" i="4"/>
  <c r="I429" i="4"/>
  <c r="I428" i="4"/>
  <c r="I427" i="4"/>
  <c r="I426" i="4"/>
  <c r="I425" i="4"/>
  <c r="I424" i="4"/>
  <c r="I423" i="4"/>
  <c r="I422" i="4"/>
  <c r="I421" i="4"/>
  <c r="I420" i="4"/>
  <c r="I419" i="4"/>
  <c r="I418" i="4"/>
  <c r="I417" i="4"/>
  <c r="I416" i="4"/>
  <c r="I415" i="4"/>
  <c r="I414" i="4"/>
  <c r="I413" i="4"/>
  <c r="I412" i="4"/>
  <c r="I411" i="4"/>
  <c r="I410" i="4"/>
  <c r="I409" i="4"/>
  <c r="I408" i="4"/>
  <c r="I407" i="4"/>
  <c r="I406" i="4"/>
  <c r="I405" i="4"/>
  <c r="I404" i="4"/>
  <c r="I403" i="4"/>
  <c r="I402" i="4"/>
  <c r="I401" i="4"/>
  <c r="I400" i="4"/>
  <c r="I399" i="4"/>
  <c r="I398" i="4"/>
  <c r="I397" i="4"/>
  <c r="I396" i="4"/>
  <c r="I395" i="4"/>
  <c r="I394" i="4"/>
  <c r="I393" i="4"/>
  <c r="I392" i="4"/>
  <c r="I391" i="4"/>
  <c r="I390" i="4"/>
  <c r="I389" i="4"/>
  <c r="I388" i="4"/>
  <c r="I387" i="4"/>
  <c r="I386" i="4"/>
  <c r="I385" i="4"/>
  <c r="I384" i="4"/>
  <c r="I383" i="4"/>
  <c r="I382" i="4"/>
  <c r="I381" i="4"/>
  <c r="I380" i="4"/>
  <c r="I379" i="4"/>
  <c r="I378" i="4"/>
  <c r="I377" i="4"/>
  <c r="I376" i="4"/>
  <c r="I375" i="4"/>
  <c r="I374" i="4"/>
  <c r="I373" i="4"/>
  <c r="I372" i="4"/>
  <c r="I371" i="4"/>
  <c r="I370" i="4"/>
  <c r="I369" i="4"/>
  <c r="I368" i="4"/>
  <c r="I367" i="4"/>
  <c r="I366" i="4"/>
  <c r="I365" i="4"/>
  <c r="I364" i="4"/>
  <c r="I363" i="4"/>
  <c r="I362" i="4"/>
  <c r="I361" i="4"/>
  <c r="I360" i="4"/>
  <c r="I359" i="4"/>
  <c r="I358" i="4"/>
  <c r="I357" i="4"/>
  <c r="I356" i="4"/>
  <c r="I355" i="4"/>
  <c r="I354" i="4"/>
  <c r="I353" i="4"/>
  <c r="I352" i="4"/>
  <c r="I351" i="4"/>
  <c r="I350" i="4"/>
  <c r="I349" i="4"/>
  <c r="I348" i="4"/>
  <c r="I347" i="4"/>
  <c r="I346" i="4"/>
  <c r="I345" i="4"/>
  <c r="I344" i="4"/>
  <c r="I343" i="4"/>
  <c r="I342" i="4"/>
  <c r="I341" i="4"/>
  <c r="I340" i="4"/>
  <c r="I339" i="4"/>
  <c r="I338" i="4"/>
  <c r="I337" i="4"/>
  <c r="I336" i="4"/>
  <c r="I335" i="4"/>
  <c r="I334" i="4"/>
  <c r="I333" i="4"/>
  <c r="I332" i="4"/>
  <c r="I331" i="4"/>
  <c r="I330" i="4"/>
  <c r="I329" i="4"/>
  <c r="I328" i="4"/>
  <c r="I327" i="4"/>
  <c r="I326" i="4"/>
  <c r="I325" i="4"/>
  <c r="I324" i="4"/>
  <c r="I323" i="4"/>
  <c r="I322" i="4"/>
  <c r="I321" i="4"/>
  <c r="I320" i="4"/>
  <c r="I319" i="4"/>
  <c r="I318" i="4"/>
  <c r="I317" i="4"/>
  <c r="I316" i="4"/>
  <c r="I315" i="4"/>
  <c r="I314" i="4"/>
  <c r="I313" i="4"/>
  <c r="I312" i="4"/>
  <c r="I311" i="4"/>
  <c r="I310" i="4"/>
  <c r="I309" i="4"/>
  <c r="I308" i="4"/>
  <c r="I307" i="4"/>
  <c r="I306" i="4"/>
  <c r="I305" i="4"/>
  <c r="I304" i="4"/>
  <c r="I303" i="4"/>
  <c r="I302" i="4"/>
  <c r="I301" i="4"/>
  <c r="I300" i="4"/>
  <c r="I299" i="4"/>
  <c r="I298" i="4"/>
  <c r="I297" i="4"/>
  <c r="I296" i="4"/>
  <c r="I295" i="4"/>
  <c r="I294" i="4"/>
  <c r="I293" i="4"/>
  <c r="I292" i="4"/>
  <c r="I291" i="4"/>
  <c r="I290" i="4"/>
  <c r="I289" i="4"/>
  <c r="I288" i="4"/>
  <c r="I287" i="4"/>
  <c r="I286" i="4"/>
  <c r="I285" i="4"/>
  <c r="I284" i="4"/>
  <c r="I283" i="4"/>
  <c r="I282" i="4"/>
  <c r="I281" i="4"/>
  <c r="I280" i="4"/>
  <c r="I279" i="4"/>
  <c r="I278" i="4"/>
  <c r="I277" i="4"/>
  <c r="I276" i="4"/>
  <c r="I275" i="4"/>
  <c r="I274" i="4"/>
  <c r="I273" i="4"/>
  <c r="I272" i="4"/>
  <c r="I271" i="4"/>
  <c r="I270" i="4"/>
  <c r="I269" i="4"/>
  <c r="I268" i="4"/>
  <c r="I267" i="4"/>
  <c r="I266" i="4"/>
  <c r="I265" i="4"/>
  <c r="I264" i="4"/>
  <c r="I263" i="4"/>
  <c r="I262" i="4"/>
  <c r="I261" i="4"/>
  <c r="I260" i="4"/>
  <c r="I259" i="4"/>
  <c r="I258" i="4"/>
  <c r="I257" i="4"/>
  <c r="I256" i="4"/>
  <c r="I255" i="4"/>
  <c r="I254" i="4"/>
  <c r="I253" i="4"/>
  <c r="I252" i="4"/>
  <c r="I251" i="4"/>
  <c r="I250" i="4"/>
  <c r="I249" i="4"/>
  <c r="I248" i="4"/>
  <c r="I247" i="4"/>
  <c r="I246" i="4"/>
  <c r="I245" i="4"/>
  <c r="I244" i="4"/>
  <c r="I243" i="4"/>
  <c r="I242" i="4"/>
  <c r="I241" i="4"/>
  <c r="I240" i="4"/>
  <c r="I239" i="4"/>
  <c r="I238" i="4"/>
  <c r="I237" i="4"/>
  <c r="I236" i="4"/>
  <c r="I235" i="4"/>
  <c r="I234" i="4"/>
  <c r="I233" i="4"/>
  <c r="I232" i="4"/>
  <c r="I231" i="4"/>
  <c r="I230" i="4"/>
  <c r="I229" i="4"/>
  <c r="I228" i="4"/>
  <c r="I227" i="4"/>
  <c r="I226" i="4"/>
  <c r="I225" i="4"/>
  <c r="I224" i="4"/>
  <c r="I223" i="4"/>
  <c r="I222" i="4"/>
  <c r="I221" i="4"/>
  <c r="I220" i="4"/>
  <c r="I219" i="4"/>
  <c r="I218" i="4"/>
  <c r="I217" i="4"/>
  <c r="I216" i="4"/>
  <c r="I215" i="4"/>
  <c r="I214" i="4"/>
  <c r="I213" i="4"/>
  <c r="I212" i="4"/>
  <c r="I211" i="4"/>
  <c r="I210" i="4"/>
  <c r="I209" i="4"/>
  <c r="I208" i="4"/>
  <c r="I207" i="4"/>
  <c r="I206" i="4"/>
  <c r="I205" i="4"/>
  <c r="I204" i="4"/>
  <c r="I203" i="4"/>
  <c r="I202" i="4"/>
  <c r="I201" i="4"/>
  <c r="I200" i="4"/>
  <c r="I199" i="4"/>
  <c r="I198" i="4"/>
  <c r="I197" i="4"/>
  <c r="I196" i="4"/>
  <c r="I195" i="4"/>
  <c r="I194" i="4"/>
  <c r="I193" i="4"/>
  <c r="I192" i="4"/>
  <c r="I191" i="4"/>
  <c r="I190" i="4"/>
  <c r="I189" i="4"/>
  <c r="I188" i="4"/>
  <c r="I187" i="4"/>
  <c r="I186" i="4"/>
  <c r="I185" i="4"/>
  <c r="I184" i="4"/>
  <c r="I183" i="4"/>
  <c r="I182" i="4"/>
  <c r="I181" i="4"/>
  <c r="I180" i="4"/>
  <c r="I179" i="4"/>
  <c r="I178" i="4"/>
  <c r="I177" i="4"/>
  <c r="I176" i="4"/>
  <c r="I175" i="4"/>
  <c r="I174" i="4"/>
  <c r="I173" i="4"/>
  <c r="I172" i="4"/>
  <c r="I171" i="4"/>
  <c r="I170" i="4"/>
  <c r="I169" i="4"/>
  <c r="I168" i="4"/>
  <c r="I167" i="4"/>
  <c r="I166" i="4"/>
  <c r="I165" i="4"/>
  <c r="I164" i="4"/>
  <c r="I163" i="4"/>
  <c r="I162" i="4"/>
  <c r="I161" i="4"/>
  <c r="I160" i="4"/>
  <c r="I159" i="4"/>
  <c r="I158" i="4"/>
  <c r="I157" i="4"/>
  <c r="I156" i="4"/>
  <c r="I155" i="4"/>
  <c r="I154" i="4"/>
  <c r="I153" i="4"/>
  <c r="I152" i="4"/>
  <c r="I151" i="4"/>
  <c r="I150" i="4"/>
  <c r="I149" i="4"/>
  <c r="I148" i="4"/>
  <c r="I147" i="4"/>
  <c r="I146" i="4"/>
  <c r="I145" i="4"/>
  <c r="I144" i="4"/>
  <c r="I143" i="4"/>
  <c r="I142" i="4"/>
  <c r="I141" i="4"/>
  <c r="I140" i="4"/>
  <c r="I139" i="4"/>
  <c r="I138" i="4"/>
  <c r="I137" i="4"/>
  <c r="I136" i="4"/>
  <c r="I135" i="4"/>
  <c r="I134" i="4"/>
  <c r="I133" i="4"/>
  <c r="I132" i="4"/>
  <c r="I131" i="4"/>
  <c r="I130" i="4"/>
  <c r="I129" i="4"/>
  <c r="I128" i="4"/>
  <c r="I127" i="4"/>
  <c r="I126" i="4"/>
  <c r="I125" i="4"/>
  <c r="I124" i="4"/>
  <c r="I123" i="4"/>
  <c r="I122" i="4"/>
  <c r="I121" i="4"/>
  <c r="I120" i="4"/>
  <c r="I119" i="4"/>
  <c r="I118" i="4"/>
  <c r="I117" i="4"/>
  <c r="I116" i="4"/>
  <c r="I115" i="4"/>
  <c r="I114" i="4"/>
  <c r="I113" i="4"/>
  <c r="I112" i="4"/>
  <c r="I111" i="4"/>
  <c r="I110" i="4"/>
  <c r="I109" i="4"/>
  <c r="I108" i="4"/>
  <c r="I107" i="4"/>
  <c r="I106" i="4"/>
  <c r="I105" i="4"/>
  <c r="I104" i="4"/>
  <c r="I103" i="4"/>
  <c r="I102" i="4"/>
  <c r="I101" i="4"/>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C586" i="4"/>
  <c r="C585" i="4"/>
  <c r="C584" i="4"/>
  <c r="C583" i="4"/>
  <c r="C582" i="4"/>
  <c r="C581" i="4"/>
  <c r="C580" i="4"/>
  <c r="C579" i="4"/>
  <c r="C578" i="4"/>
  <c r="C577" i="4"/>
  <c r="C576" i="4"/>
  <c r="C575" i="4"/>
  <c r="C574" i="4"/>
  <c r="C573" i="4"/>
  <c r="C572" i="4"/>
  <c r="C571" i="4"/>
  <c r="C570" i="4"/>
  <c r="C569" i="4"/>
  <c r="C568" i="4"/>
  <c r="C567" i="4"/>
  <c r="C566" i="4"/>
  <c r="C565" i="4"/>
  <c r="C564" i="4"/>
  <c r="C563" i="4"/>
  <c r="C562" i="4"/>
  <c r="C561" i="4"/>
  <c r="C560" i="4"/>
  <c r="C559" i="4"/>
  <c r="C558" i="4"/>
  <c r="C557" i="4"/>
  <c r="C556" i="4"/>
  <c r="C555" i="4"/>
  <c r="C554" i="4"/>
  <c r="C553" i="4"/>
  <c r="C552" i="4"/>
  <c r="C551" i="4"/>
  <c r="C550" i="4"/>
  <c r="C549" i="4"/>
  <c r="C548" i="4"/>
  <c r="C547" i="4"/>
  <c r="C546" i="4"/>
  <c r="C545" i="4"/>
  <c r="C544" i="4"/>
  <c r="C543" i="4"/>
  <c r="C542" i="4"/>
  <c r="C541" i="4"/>
  <c r="C540" i="4"/>
  <c r="C539" i="4"/>
  <c r="C538" i="4"/>
  <c r="C537" i="4"/>
  <c r="C536" i="4"/>
  <c r="C535" i="4"/>
  <c r="C534" i="4"/>
  <c r="C533" i="4"/>
  <c r="C532" i="4"/>
  <c r="C531" i="4"/>
  <c r="C530" i="4"/>
  <c r="C529" i="4"/>
  <c r="C528" i="4"/>
  <c r="C527" i="4"/>
  <c r="C526" i="4"/>
  <c r="C525" i="4"/>
  <c r="C524" i="4"/>
  <c r="C523" i="4"/>
  <c r="C522" i="4"/>
  <c r="C521" i="4"/>
  <c r="C520" i="4"/>
  <c r="C519" i="4"/>
  <c r="C518" i="4"/>
  <c r="C517" i="4"/>
  <c r="C516" i="4"/>
  <c r="C515" i="4"/>
  <c r="C514" i="4"/>
  <c r="C513" i="4"/>
  <c r="C512" i="4"/>
  <c r="C511" i="4"/>
  <c r="C510" i="4"/>
  <c r="C509" i="4"/>
  <c r="C508" i="4"/>
  <c r="C507" i="4"/>
  <c r="C506" i="4"/>
  <c r="C505" i="4"/>
  <c r="C504" i="4"/>
  <c r="C503" i="4"/>
  <c r="C502" i="4"/>
  <c r="C501" i="4"/>
  <c r="C500" i="4"/>
  <c r="C499" i="4"/>
  <c r="C498" i="4"/>
  <c r="C497" i="4"/>
  <c r="C496" i="4"/>
  <c r="C495" i="4"/>
  <c r="C494" i="4"/>
  <c r="C493" i="4"/>
  <c r="C492" i="4"/>
  <c r="C491" i="4"/>
  <c r="C490" i="4"/>
  <c r="C489" i="4"/>
  <c r="C488" i="4"/>
  <c r="C487" i="4"/>
  <c r="C486" i="4"/>
  <c r="C485" i="4"/>
  <c r="C484" i="4"/>
  <c r="C483" i="4"/>
  <c r="C482" i="4"/>
  <c r="C481" i="4"/>
  <c r="C480" i="4"/>
  <c r="C479" i="4"/>
  <c r="C478" i="4"/>
  <c r="C477" i="4"/>
  <c r="C476" i="4"/>
  <c r="C475" i="4"/>
  <c r="C474" i="4"/>
  <c r="C473" i="4"/>
  <c r="C472" i="4"/>
  <c r="C471" i="4"/>
  <c r="C470" i="4"/>
  <c r="C469" i="4"/>
  <c r="C468" i="4"/>
  <c r="C467" i="4"/>
  <c r="C466" i="4"/>
  <c r="C465" i="4"/>
  <c r="C464" i="4"/>
  <c r="C463" i="4"/>
  <c r="C462" i="4"/>
  <c r="C461" i="4"/>
  <c r="C460" i="4"/>
  <c r="C459" i="4"/>
  <c r="C458" i="4"/>
  <c r="C457" i="4"/>
  <c r="C456" i="4"/>
  <c r="C455" i="4"/>
  <c r="C454" i="4"/>
  <c r="C453" i="4"/>
  <c r="C452" i="4"/>
  <c r="C451" i="4"/>
  <c r="C450" i="4"/>
  <c r="C449" i="4"/>
  <c r="C448" i="4"/>
  <c r="C447" i="4"/>
  <c r="C446" i="4"/>
  <c r="C445" i="4"/>
  <c r="C444" i="4"/>
  <c r="C443" i="4"/>
  <c r="C442" i="4"/>
  <c r="C441" i="4"/>
  <c r="C440" i="4"/>
  <c r="C439" i="4"/>
  <c r="C438" i="4"/>
  <c r="C437" i="4"/>
  <c r="C436" i="4"/>
  <c r="C435" i="4"/>
  <c r="C434" i="4"/>
  <c r="C433" i="4"/>
  <c r="C432" i="4"/>
  <c r="C431" i="4"/>
  <c r="C430" i="4"/>
  <c r="C429" i="4"/>
  <c r="C428" i="4"/>
  <c r="C427" i="4"/>
  <c r="C426" i="4"/>
  <c r="C425" i="4"/>
  <c r="C424" i="4"/>
  <c r="C423" i="4"/>
  <c r="C422" i="4"/>
  <c r="C421" i="4"/>
  <c r="C420" i="4"/>
  <c r="C419" i="4"/>
  <c r="C418" i="4"/>
  <c r="C417" i="4"/>
  <c r="C416" i="4"/>
  <c r="C415" i="4"/>
  <c r="C414" i="4"/>
  <c r="C413" i="4"/>
  <c r="C412" i="4"/>
  <c r="C411" i="4"/>
  <c r="C410" i="4"/>
  <c r="C409" i="4"/>
  <c r="C408" i="4"/>
  <c r="C407" i="4"/>
  <c r="C406" i="4"/>
  <c r="C405" i="4"/>
  <c r="C404" i="4"/>
  <c r="C403" i="4"/>
  <c r="C402" i="4"/>
  <c r="C401" i="4"/>
  <c r="C400" i="4"/>
  <c r="C399" i="4"/>
  <c r="C398" i="4"/>
  <c r="C397" i="4"/>
  <c r="C396" i="4"/>
  <c r="C395" i="4"/>
  <c r="C394" i="4"/>
  <c r="C393" i="4"/>
  <c r="C392" i="4"/>
  <c r="C391" i="4"/>
  <c r="C390" i="4"/>
  <c r="C389" i="4"/>
  <c r="C388" i="4"/>
  <c r="C387" i="4"/>
  <c r="C386" i="4"/>
  <c r="C385" i="4"/>
  <c r="C384" i="4"/>
  <c r="C383" i="4"/>
  <c r="C382" i="4"/>
  <c r="C381" i="4"/>
  <c r="C380" i="4"/>
  <c r="C379" i="4"/>
  <c r="C378" i="4"/>
  <c r="C377" i="4"/>
  <c r="C376" i="4"/>
  <c r="C375" i="4"/>
  <c r="C374" i="4"/>
  <c r="C373" i="4"/>
  <c r="C372" i="4"/>
  <c r="C371" i="4"/>
  <c r="C370" i="4"/>
  <c r="C369" i="4"/>
  <c r="C368" i="4"/>
  <c r="C367" i="4"/>
  <c r="C366" i="4"/>
  <c r="C365" i="4"/>
  <c r="C364" i="4"/>
  <c r="C363" i="4"/>
  <c r="C362" i="4"/>
  <c r="C361" i="4"/>
  <c r="C360" i="4"/>
  <c r="C359" i="4"/>
  <c r="C358" i="4"/>
  <c r="C357" i="4"/>
  <c r="C356" i="4"/>
  <c r="C355" i="4"/>
  <c r="C354" i="4"/>
  <c r="C353" i="4"/>
  <c r="C352" i="4"/>
  <c r="C351" i="4"/>
  <c r="C350" i="4"/>
  <c r="C349" i="4"/>
  <c r="C348" i="4"/>
  <c r="C347" i="4"/>
  <c r="C346" i="4"/>
  <c r="C345" i="4"/>
  <c r="C344" i="4"/>
  <c r="C343" i="4"/>
  <c r="C342" i="4"/>
  <c r="C341" i="4"/>
  <c r="C340" i="4"/>
  <c r="C339" i="4"/>
  <c r="C338" i="4"/>
  <c r="C337" i="4"/>
  <c r="C336" i="4"/>
  <c r="C335" i="4"/>
  <c r="C334" i="4"/>
  <c r="C333" i="4"/>
  <c r="C332" i="4"/>
  <c r="C331" i="4"/>
  <c r="C330" i="4"/>
  <c r="C329" i="4"/>
  <c r="C328" i="4"/>
  <c r="C327" i="4"/>
  <c r="C326" i="4"/>
  <c r="C325" i="4"/>
  <c r="C324" i="4"/>
  <c r="C323" i="4"/>
  <c r="C322" i="4"/>
  <c r="C321" i="4"/>
  <c r="C320" i="4"/>
  <c r="C319" i="4"/>
  <c r="C318" i="4"/>
  <c r="C317" i="4"/>
  <c r="C316" i="4"/>
  <c r="C315" i="4"/>
  <c r="C314" i="4"/>
  <c r="C313" i="4"/>
  <c r="C312" i="4"/>
  <c r="C311" i="4"/>
  <c r="C310" i="4"/>
  <c r="C309" i="4"/>
  <c r="C308" i="4"/>
  <c r="C307" i="4"/>
  <c r="C306" i="4"/>
  <c r="C305" i="4"/>
  <c r="C304" i="4"/>
  <c r="C303" i="4"/>
  <c r="C302" i="4"/>
  <c r="C301" i="4"/>
  <c r="C300" i="4"/>
  <c r="C299" i="4"/>
  <c r="C298" i="4"/>
  <c r="C297" i="4"/>
  <c r="C296" i="4"/>
  <c r="C295" i="4"/>
  <c r="C294" i="4"/>
  <c r="C293" i="4"/>
  <c r="C292" i="4"/>
  <c r="C291" i="4"/>
  <c r="C290" i="4"/>
  <c r="C289" i="4"/>
  <c r="C288" i="4"/>
  <c r="C287" i="4"/>
  <c r="C286" i="4"/>
  <c r="C285" i="4"/>
  <c r="C284" i="4"/>
  <c r="C283" i="4"/>
  <c r="C282" i="4"/>
  <c r="C281" i="4"/>
  <c r="C280" i="4"/>
  <c r="C279" i="4"/>
  <c r="C278" i="4"/>
  <c r="C277" i="4"/>
  <c r="C276" i="4"/>
  <c r="C275" i="4"/>
  <c r="C274" i="4"/>
  <c r="C273" i="4"/>
  <c r="C272" i="4"/>
  <c r="C271" i="4"/>
  <c r="C270" i="4"/>
  <c r="C269" i="4"/>
  <c r="C268" i="4"/>
  <c r="C267" i="4"/>
  <c r="C266" i="4"/>
  <c r="C265" i="4"/>
  <c r="C264" i="4"/>
  <c r="C263" i="4"/>
  <c r="C262" i="4"/>
  <c r="C261" i="4"/>
  <c r="C260" i="4"/>
  <c r="C259" i="4"/>
  <c r="C258" i="4"/>
  <c r="C257" i="4"/>
  <c r="C256" i="4"/>
  <c r="C255" i="4"/>
  <c r="C254" i="4"/>
  <c r="C253" i="4"/>
  <c r="C252" i="4"/>
  <c r="C251" i="4"/>
  <c r="C250" i="4"/>
  <c r="C249" i="4"/>
  <c r="C248" i="4"/>
  <c r="C247" i="4"/>
  <c r="C246" i="4"/>
  <c r="C245" i="4"/>
  <c r="C244" i="4"/>
  <c r="C243" i="4"/>
  <c r="C242" i="4"/>
  <c r="C241" i="4"/>
  <c r="C240" i="4"/>
  <c r="C239" i="4"/>
  <c r="C238" i="4"/>
  <c r="C237" i="4"/>
  <c r="C236" i="4"/>
  <c r="C235" i="4"/>
  <c r="C234" i="4"/>
  <c r="C233" i="4"/>
  <c r="C232" i="4"/>
  <c r="C231" i="4"/>
  <c r="C230" i="4"/>
  <c r="C229" i="4"/>
  <c r="C228" i="4"/>
  <c r="C227" i="4"/>
  <c r="C226" i="4"/>
  <c r="C225" i="4"/>
  <c r="C224" i="4"/>
  <c r="C223" i="4"/>
  <c r="C222" i="4"/>
  <c r="C221" i="4"/>
  <c r="C220" i="4"/>
  <c r="C219" i="4"/>
  <c r="C218" i="4"/>
  <c r="C217" i="4"/>
  <c r="C216" i="4"/>
  <c r="C215" i="4"/>
  <c r="C214" i="4"/>
  <c r="C213" i="4"/>
  <c r="C212" i="4"/>
  <c r="C211" i="4"/>
  <c r="C210" i="4"/>
  <c r="C209" i="4"/>
  <c r="C208" i="4"/>
  <c r="C207" i="4"/>
  <c r="C206" i="4"/>
  <c r="C205" i="4"/>
  <c r="C204" i="4"/>
  <c r="C203" i="4"/>
  <c r="C202" i="4"/>
  <c r="C201" i="4"/>
  <c r="C200" i="4"/>
  <c r="C199" i="4"/>
  <c r="C198" i="4"/>
  <c r="C197" i="4"/>
  <c r="C196" i="4"/>
  <c r="C195" i="4"/>
  <c r="C194" i="4"/>
  <c r="C193" i="4"/>
  <c r="C192" i="4"/>
  <c r="C191" i="4"/>
  <c r="C190" i="4"/>
  <c r="C189" i="4"/>
  <c r="C188" i="4"/>
  <c r="C187" i="4"/>
  <c r="C186" i="4"/>
  <c r="C185" i="4"/>
  <c r="C184" i="4"/>
  <c r="C183" i="4"/>
  <c r="C182" i="4"/>
  <c r="C181" i="4"/>
  <c r="C180" i="4"/>
  <c r="C179" i="4"/>
  <c r="C178" i="4"/>
  <c r="C177" i="4"/>
  <c r="C176" i="4"/>
  <c r="C175" i="4"/>
  <c r="C174" i="4"/>
  <c r="C173" i="4"/>
  <c r="C172" i="4"/>
  <c r="C171" i="4"/>
  <c r="C170" i="4"/>
  <c r="C169" i="4"/>
  <c r="C168" i="4"/>
  <c r="C167" i="4"/>
  <c r="C166" i="4"/>
  <c r="C165" i="4"/>
  <c r="C164" i="4"/>
  <c r="C163" i="4"/>
  <c r="C162" i="4"/>
  <c r="C161" i="4"/>
  <c r="C160" i="4"/>
  <c r="C159" i="4"/>
  <c r="C158" i="4"/>
  <c r="C157" i="4"/>
  <c r="C156" i="4"/>
  <c r="C155" i="4"/>
  <c r="C154" i="4"/>
  <c r="C153" i="4"/>
  <c r="C152" i="4"/>
  <c r="C151" i="4"/>
  <c r="C150" i="4"/>
  <c r="C149" i="4"/>
  <c r="C148" i="4"/>
  <c r="C147" i="4"/>
  <c r="C146" i="4"/>
  <c r="C145" i="4"/>
  <c r="C144" i="4"/>
  <c r="C143" i="4"/>
  <c r="C142" i="4"/>
  <c r="C141" i="4"/>
  <c r="C140" i="4"/>
  <c r="C139" i="4"/>
  <c r="C138" i="4"/>
  <c r="C137" i="4"/>
  <c r="C136" i="4"/>
  <c r="C135" i="4"/>
  <c r="C134" i="4"/>
  <c r="C133" i="4"/>
  <c r="C132" i="4"/>
  <c r="C131" i="4"/>
  <c r="C130" i="4"/>
  <c r="C129" i="4"/>
  <c r="C128" i="4"/>
  <c r="C127" i="4"/>
  <c r="C126" i="4"/>
  <c r="C125" i="4"/>
  <c r="C124" i="4"/>
  <c r="C123" i="4"/>
  <c r="C122" i="4"/>
  <c r="C121" i="4"/>
  <c r="C120" i="4"/>
  <c r="C119" i="4"/>
  <c r="C118" i="4"/>
  <c r="C117" i="4"/>
  <c r="C116" i="4"/>
  <c r="C115" i="4"/>
  <c r="C114" i="4"/>
  <c r="C113" i="4"/>
  <c r="C112" i="4"/>
  <c r="C111" i="4"/>
  <c r="C110" i="4"/>
  <c r="C109" i="4"/>
  <c r="C108" i="4"/>
  <c r="C107" i="4"/>
  <c r="C106" i="4"/>
  <c r="C105" i="4"/>
  <c r="C104" i="4"/>
  <c r="C103" i="4"/>
  <c r="C102" i="4"/>
  <c r="C101" i="4"/>
  <c r="C100" i="4"/>
  <c r="C99" i="4"/>
  <c r="C98" i="4"/>
  <c r="C97" i="4"/>
  <c r="C96" i="4"/>
  <c r="C95" i="4"/>
  <c r="C94" i="4"/>
  <c r="C93" i="4"/>
  <c r="C92" i="4"/>
  <c r="C91" i="4"/>
  <c r="C90" i="4"/>
  <c r="C89" i="4"/>
  <c r="C88" i="4"/>
  <c r="C87" i="4"/>
  <c r="C86" i="4"/>
  <c r="C85" i="4"/>
  <c r="C84" i="4"/>
  <c r="C83" i="4"/>
  <c r="C82" i="4"/>
  <c r="C81" i="4"/>
  <c r="C80" i="4"/>
  <c r="C79" i="4"/>
  <c r="C78" i="4"/>
  <c r="C77" i="4"/>
  <c r="C76" i="4"/>
  <c r="C75" i="4"/>
  <c r="C74" i="4"/>
  <c r="C73" i="4"/>
  <c r="C72" i="4"/>
  <c r="C71" i="4"/>
  <c r="C70" i="4"/>
  <c r="C69" i="4"/>
  <c r="C68" i="4"/>
  <c r="C67" i="4"/>
  <c r="C66" i="4"/>
  <c r="C65" i="4"/>
  <c r="C64" i="4"/>
  <c r="C63" i="4"/>
  <c r="C62" i="4"/>
  <c r="C61" i="4"/>
  <c r="C60" i="4"/>
  <c r="C59" i="4"/>
  <c r="C58" i="4"/>
  <c r="C57" i="4"/>
  <c r="C56" i="4"/>
  <c r="C55" i="4"/>
  <c r="C54" i="4"/>
  <c r="C53" i="4"/>
  <c r="C52" i="4"/>
  <c r="C51" i="4"/>
  <c r="C50" i="4"/>
  <c r="C49" i="4"/>
  <c r="C48" i="4"/>
  <c r="C47" i="4"/>
  <c r="C46" i="4"/>
  <c r="C45" i="4"/>
  <c r="C44" i="4"/>
  <c r="C43"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B586" i="4"/>
  <c r="B585" i="4"/>
  <c r="B584" i="4"/>
  <c r="B583" i="4"/>
  <c r="B582" i="4"/>
  <c r="B581" i="4"/>
  <c r="B580" i="4"/>
  <c r="B579" i="4"/>
  <c r="B578" i="4"/>
  <c r="B577" i="4"/>
  <c r="B576" i="4"/>
  <c r="B575" i="4"/>
  <c r="B574" i="4"/>
  <c r="B573" i="4"/>
  <c r="B572" i="4"/>
  <c r="B571" i="4"/>
  <c r="B570" i="4"/>
  <c r="B569" i="4"/>
  <c r="B568" i="4"/>
  <c r="B567" i="4"/>
  <c r="B566" i="4"/>
  <c r="B565" i="4"/>
  <c r="B564" i="4"/>
  <c r="B563" i="4"/>
  <c r="B562" i="4"/>
  <c r="B561" i="4"/>
  <c r="B560" i="4"/>
  <c r="B559" i="4"/>
  <c r="B558" i="4"/>
  <c r="B557" i="4"/>
  <c r="B556" i="4"/>
  <c r="B555" i="4"/>
  <c r="B554" i="4"/>
  <c r="B553" i="4"/>
  <c r="B552" i="4"/>
  <c r="B551" i="4"/>
  <c r="B550" i="4"/>
  <c r="B549" i="4"/>
  <c r="B548" i="4"/>
  <c r="B547" i="4"/>
  <c r="B546" i="4"/>
  <c r="B545" i="4"/>
  <c r="B544" i="4"/>
  <c r="B543" i="4"/>
  <c r="B542" i="4"/>
  <c r="B541" i="4"/>
  <c r="B540" i="4"/>
  <c r="B539" i="4"/>
  <c r="B538" i="4"/>
  <c r="B537" i="4"/>
  <c r="B536" i="4"/>
  <c r="B535" i="4"/>
  <c r="B534" i="4"/>
  <c r="B533" i="4"/>
  <c r="B532" i="4"/>
  <c r="B531" i="4"/>
  <c r="B530" i="4"/>
  <c r="B529" i="4"/>
  <c r="B528" i="4"/>
  <c r="B527" i="4"/>
  <c r="B526" i="4"/>
  <c r="B525" i="4"/>
  <c r="B524" i="4"/>
  <c r="B523" i="4"/>
  <c r="B522" i="4"/>
  <c r="B521" i="4"/>
  <c r="B520" i="4"/>
  <c r="B519" i="4"/>
  <c r="B518" i="4"/>
  <c r="B517" i="4"/>
  <c r="B516" i="4"/>
  <c r="B515" i="4"/>
  <c r="B514" i="4"/>
  <c r="B513" i="4"/>
  <c r="B512" i="4"/>
  <c r="B511" i="4"/>
  <c r="B510" i="4"/>
  <c r="B509" i="4"/>
  <c r="B508" i="4"/>
  <c r="B507" i="4"/>
  <c r="B506" i="4"/>
  <c r="B505" i="4"/>
  <c r="B504" i="4"/>
  <c r="B503" i="4"/>
  <c r="B502" i="4"/>
  <c r="B501" i="4"/>
  <c r="B500" i="4"/>
  <c r="B499" i="4"/>
  <c r="B498" i="4"/>
  <c r="B497" i="4"/>
  <c r="B496" i="4"/>
  <c r="B495" i="4"/>
  <c r="B494" i="4"/>
  <c r="B493" i="4"/>
  <c r="B492" i="4"/>
  <c r="B491" i="4"/>
  <c r="B490" i="4"/>
  <c r="B489" i="4"/>
  <c r="B488" i="4"/>
  <c r="B487" i="4"/>
  <c r="B486" i="4"/>
  <c r="B485" i="4"/>
  <c r="B484" i="4"/>
  <c r="B483" i="4"/>
  <c r="B482" i="4"/>
  <c r="B481" i="4"/>
  <c r="B480" i="4"/>
  <c r="B479" i="4"/>
  <c r="B478" i="4"/>
  <c r="B477" i="4"/>
  <c r="B476" i="4"/>
  <c r="B475" i="4"/>
  <c r="B474" i="4"/>
  <c r="B473" i="4"/>
  <c r="B472" i="4"/>
  <c r="B471" i="4"/>
  <c r="B470" i="4"/>
  <c r="B469" i="4"/>
  <c r="B468" i="4"/>
  <c r="B467" i="4"/>
  <c r="B466" i="4"/>
  <c r="B465" i="4"/>
  <c r="B464" i="4"/>
  <c r="B463" i="4"/>
  <c r="B462" i="4"/>
  <c r="B461" i="4"/>
  <c r="B460" i="4"/>
  <c r="B459" i="4"/>
  <c r="B458" i="4"/>
  <c r="B457" i="4"/>
  <c r="B456" i="4"/>
  <c r="B455" i="4"/>
  <c r="B454" i="4"/>
  <c r="B453" i="4"/>
  <c r="B452" i="4"/>
  <c r="B451" i="4"/>
  <c r="B450" i="4"/>
  <c r="B449" i="4"/>
  <c r="B448" i="4"/>
  <c r="B447" i="4"/>
  <c r="B446" i="4"/>
  <c r="B445" i="4"/>
  <c r="B444" i="4"/>
  <c r="B443" i="4"/>
  <c r="B442" i="4"/>
  <c r="B441" i="4"/>
  <c r="B440" i="4"/>
  <c r="B439" i="4"/>
  <c r="B438" i="4"/>
  <c r="B437" i="4"/>
  <c r="B436" i="4"/>
  <c r="B435" i="4"/>
  <c r="B434" i="4"/>
  <c r="B433" i="4"/>
  <c r="B432" i="4"/>
  <c r="B431" i="4"/>
  <c r="B430" i="4"/>
  <c r="B429" i="4"/>
  <c r="B428" i="4"/>
  <c r="B427" i="4"/>
  <c r="B426" i="4"/>
  <c r="B425" i="4"/>
  <c r="B424" i="4"/>
  <c r="B423" i="4"/>
  <c r="B422" i="4"/>
  <c r="B421" i="4"/>
  <c r="B420" i="4"/>
  <c r="B419" i="4"/>
  <c r="B418" i="4"/>
  <c r="B417" i="4"/>
  <c r="B416" i="4"/>
  <c r="B415" i="4"/>
  <c r="B414" i="4"/>
  <c r="B413" i="4"/>
  <c r="B412" i="4"/>
  <c r="B411" i="4"/>
  <c r="B410" i="4"/>
  <c r="B409" i="4"/>
  <c r="B408" i="4"/>
  <c r="B407" i="4"/>
  <c r="B406" i="4"/>
  <c r="B405" i="4"/>
  <c r="B404" i="4"/>
  <c r="B403" i="4"/>
  <c r="B402" i="4"/>
  <c r="B401" i="4"/>
  <c r="B400" i="4"/>
  <c r="B399" i="4"/>
  <c r="B398" i="4"/>
  <c r="B397" i="4"/>
  <c r="B396" i="4"/>
  <c r="B395" i="4"/>
  <c r="B394" i="4"/>
  <c r="B393" i="4"/>
  <c r="B392" i="4"/>
  <c r="B391" i="4"/>
  <c r="B390" i="4"/>
  <c r="B389" i="4"/>
  <c r="B388" i="4"/>
  <c r="B387" i="4"/>
  <c r="B386" i="4"/>
  <c r="B385" i="4"/>
  <c r="B384" i="4"/>
  <c r="B383" i="4"/>
  <c r="B382" i="4"/>
  <c r="B381" i="4"/>
  <c r="B380" i="4"/>
  <c r="B379" i="4"/>
  <c r="B378" i="4"/>
  <c r="B377" i="4"/>
  <c r="B376" i="4"/>
  <c r="B375" i="4"/>
  <c r="B374" i="4"/>
  <c r="B373" i="4"/>
  <c r="B372" i="4"/>
  <c r="B371" i="4"/>
  <c r="B370" i="4"/>
  <c r="B369" i="4"/>
  <c r="B368" i="4"/>
  <c r="B367" i="4"/>
  <c r="B366" i="4"/>
  <c r="B365" i="4"/>
  <c r="B364" i="4"/>
  <c r="B363" i="4"/>
  <c r="B362" i="4"/>
  <c r="B361" i="4"/>
  <c r="B360" i="4"/>
  <c r="B359" i="4"/>
  <c r="B358" i="4"/>
  <c r="B357" i="4"/>
  <c r="B356" i="4"/>
  <c r="B355" i="4"/>
  <c r="B354" i="4"/>
  <c r="B353" i="4"/>
  <c r="B352" i="4"/>
  <c r="B351" i="4"/>
  <c r="B350" i="4"/>
  <c r="B349" i="4"/>
  <c r="B348" i="4"/>
  <c r="B347" i="4"/>
  <c r="B346" i="4"/>
  <c r="B345" i="4"/>
  <c r="B344" i="4"/>
  <c r="B343" i="4"/>
  <c r="B342" i="4"/>
  <c r="B341" i="4"/>
  <c r="B340" i="4"/>
  <c r="B339" i="4"/>
  <c r="B338" i="4"/>
  <c r="B337" i="4"/>
  <c r="B336" i="4"/>
  <c r="B335" i="4"/>
  <c r="B334" i="4"/>
  <c r="B333" i="4"/>
  <c r="B332" i="4"/>
  <c r="B331" i="4"/>
  <c r="B330" i="4"/>
  <c r="B329" i="4"/>
  <c r="B328" i="4"/>
  <c r="B327" i="4"/>
  <c r="B326" i="4"/>
  <c r="B325" i="4"/>
  <c r="B324" i="4"/>
  <c r="B323" i="4"/>
  <c r="B322" i="4"/>
  <c r="B321" i="4"/>
  <c r="B320" i="4"/>
  <c r="B319" i="4"/>
  <c r="B318" i="4"/>
  <c r="B317" i="4"/>
  <c r="B316" i="4"/>
  <c r="B315" i="4"/>
  <c r="B314" i="4"/>
  <c r="B313" i="4"/>
  <c r="B312" i="4"/>
  <c r="B311" i="4"/>
  <c r="B310" i="4"/>
  <c r="B309" i="4"/>
  <c r="B308" i="4"/>
  <c r="B307" i="4"/>
  <c r="B306" i="4"/>
  <c r="B305" i="4"/>
  <c r="B304" i="4"/>
  <c r="B303" i="4"/>
  <c r="B302" i="4"/>
  <c r="B301" i="4"/>
  <c r="B300" i="4"/>
  <c r="B299" i="4"/>
  <c r="B298" i="4"/>
  <c r="B297" i="4"/>
  <c r="B296" i="4"/>
  <c r="B295" i="4"/>
  <c r="B294" i="4"/>
  <c r="B293" i="4"/>
  <c r="B292" i="4"/>
  <c r="B291" i="4"/>
  <c r="B290" i="4"/>
  <c r="B289" i="4"/>
  <c r="B288" i="4"/>
  <c r="B287" i="4"/>
  <c r="B286" i="4"/>
  <c r="B285" i="4"/>
  <c r="B284" i="4"/>
  <c r="B283" i="4"/>
  <c r="B282" i="4"/>
  <c r="B281" i="4"/>
  <c r="B280" i="4"/>
  <c r="B279" i="4"/>
  <c r="B278" i="4"/>
  <c r="B277" i="4"/>
  <c r="B276" i="4"/>
  <c r="B275" i="4"/>
  <c r="B274" i="4"/>
  <c r="B273" i="4"/>
  <c r="B272" i="4"/>
  <c r="B271" i="4"/>
  <c r="B270" i="4"/>
  <c r="B269" i="4"/>
  <c r="B268" i="4"/>
  <c r="B267" i="4"/>
  <c r="B266" i="4"/>
  <c r="B265" i="4"/>
  <c r="B264" i="4"/>
  <c r="B263" i="4"/>
  <c r="B262" i="4"/>
  <c r="B261" i="4"/>
  <c r="B260" i="4"/>
  <c r="B259" i="4"/>
  <c r="B258" i="4"/>
  <c r="B257" i="4"/>
  <c r="B256" i="4"/>
  <c r="B255" i="4"/>
  <c r="B254" i="4"/>
  <c r="B253" i="4"/>
  <c r="B252" i="4"/>
  <c r="B251" i="4"/>
  <c r="B250" i="4"/>
  <c r="B249" i="4"/>
  <c r="B248" i="4"/>
  <c r="B247" i="4"/>
  <c r="B246" i="4"/>
  <c r="B245" i="4"/>
  <c r="B244" i="4"/>
  <c r="B243" i="4"/>
  <c r="B242" i="4"/>
  <c r="B241" i="4"/>
  <c r="B240" i="4"/>
  <c r="B239" i="4"/>
  <c r="B238" i="4"/>
  <c r="B237" i="4"/>
  <c r="B236" i="4"/>
  <c r="B235" i="4"/>
  <c r="B234" i="4"/>
  <c r="B233" i="4"/>
  <c r="B232" i="4"/>
  <c r="B231" i="4"/>
  <c r="B230" i="4"/>
  <c r="B229" i="4"/>
  <c r="B228" i="4"/>
  <c r="B227" i="4"/>
  <c r="B226" i="4"/>
  <c r="B225" i="4"/>
  <c r="B224" i="4"/>
  <c r="B223" i="4"/>
  <c r="B222" i="4"/>
  <c r="B221" i="4"/>
  <c r="B220" i="4"/>
  <c r="B219" i="4"/>
  <c r="B218" i="4"/>
  <c r="B217" i="4"/>
  <c r="B216" i="4"/>
  <c r="B215" i="4"/>
  <c r="B214" i="4"/>
  <c r="B213" i="4"/>
  <c r="B212" i="4"/>
  <c r="B211" i="4"/>
  <c r="B210" i="4"/>
  <c r="B209" i="4"/>
  <c r="B208" i="4"/>
  <c r="B207" i="4"/>
  <c r="B206" i="4"/>
  <c r="B205" i="4"/>
  <c r="B204" i="4"/>
  <c r="B203" i="4"/>
  <c r="B202" i="4"/>
  <c r="B201" i="4"/>
  <c r="B200" i="4"/>
  <c r="B199" i="4"/>
  <c r="B198" i="4"/>
  <c r="B197" i="4"/>
  <c r="B196" i="4"/>
  <c r="B195" i="4"/>
  <c r="B194" i="4"/>
  <c r="B193" i="4"/>
  <c r="B192" i="4"/>
  <c r="B191" i="4"/>
  <c r="B190" i="4"/>
  <c r="B189" i="4"/>
  <c r="B188" i="4"/>
  <c r="B187" i="4"/>
  <c r="B186" i="4"/>
  <c r="B185" i="4"/>
  <c r="B184" i="4"/>
  <c r="B183" i="4"/>
  <c r="B182" i="4"/>
  <c r="B181" i="4"/>
  <c r="B180" i="4"/>
  <c r="B179" i="4"/>
  <c r="B178" i="4"/>
  <c r="B177" i="4"/>
  <c r="B176" i="4"/>
  <c r="B175" i="4"/>
  <c r="B174" i="4"/>
  <c r="B173" i="4"/>
  <c r="B172" i="4"/>
  <c r="B171" i="4"/>
  <c r="B170" i="4"/>
  <c r="B169" i="4"/>
  <c r="B168" i="4"/>
  <c r="B167" i="4"/>
  <c r="B166" i="4"/>
  <c r="B165" i="4"/>
  <c r="B164" i="4"/>
  <c r="B163" i="4"/>
  <c r="B162" i="4"/>
  <c r="B161" i="4"/>
  <c r="B160" i="4"/>
  <c r="B159" i="4"/>
  <c r="B158" i="4"/>
  <c r="B157" i="4"/>
  <c r="B156" i="4"/>
  <c r="B155" i="4"/>
  <c r="B154" i="4"/>
  <c r="B153" i="4"/>
  <c r="B152" i="4"/>
  <c r="B151" i="4"/>
  <c r="B150" i="4"/>
  <c r="B149" i="4"/>
  <c r="B148" i="4"/>
  <c r="B147" i="4"/>
  <c r="B146" i="4"/>
  <c r="B145" i="4"/>
  <c r="B144" i="4"/>
  <c r="B143" i="4"/>
  <c r="B142" i="4"/>
  <c r="B141" i="4"/>
  <c r="B140" i="4"/>
  <c r="B139" i="4"/>
  <c r="B138" i="4"/>
  <c r="B137" i="4"/>
  <c r="B136" i="4"/>
  <c r="B135" i="4"/>
  <c r="B134" i="4"/>
  <c r="B133" i="4"/>
  <c r="B132" i="4"/>
  <c r="B131" i="4"/>
  <c r="B130" i="4"/>
  <c r="B129" i="4"/>
  <c r="B128" i="4"/>
  <c r="B127" i="4"/>
  <c r="B126" i="4"/>
  <c r="B125" i="4"/>
  <c r="B124" i="4"/>
  <c r="B123" i="4"/>
  <c r="B122" i="4"/>
  <c r="B121" i="4"/>
  <c r="B120" i="4"/>
  <c r="B119" i="4"/>
  <c r="B118" i="4"/>
  <c r="B117" i="4"/>
  <c r="B116" i="4"/>
  <c r="B115" i="4"/>
  <c r="B114" i="4"/>
  <c r="B113" i="4"/>
  <c r="B112" i="4"/>
  <c r="B111" i="4"/>
  <c r="B110" i="4"/>
  <c r="B109" i="4"/>
  <c r="B108" i="4"/>
  <c r="B107" i="4"/>
  <c r="B106" i="4"/>
  <c r="B105" i="4"/>
  <c r="B104" i="4"/>
  <c r="B103" i="4"/>
  <c r="B102" i="4"/>
  <c r="B101" i="4"/>
  <c r="B100" i="4"/>
  <c r="B99" i="4"/>
  <c r="B98" i="4"/>
  <c r="B97" i="4"/>
  <c r="B96" i="4"/>
  <c r="B95" i="4"/>
  <c r="B94" i="4"/>
  <c r="B93" i="4"/>
  <c r="B92" i="4"/>
  <c r="B91" i="4"/>
  <c r="B90" i="4"/>
  <c r="B89" i="4"/>
  <c r="B88" i="4"/>
  <c r="B87" i="4"/>
  <c r="B86" i="4"/>
  <c r="B85" i="4"/>
  <c r="B84" i="4"/>
  <c r="B83" i="4"/>
  <c r="B82" i="4"/>
  <c r="B81" i="4"/>
  <c r="B80" i="4"/>
  <c r="B79" i="4"/>
  <c r="B78" i="4"/>
  <c r="B77" i="4"/>
  <c r="B76" i="4"/>
  <c r="B75" i="4"/>
  <c r="B74" i="4"/>
  <c r="B73" i="4"/>
  <c r="B72" i="4"/>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G586" i="4"/>
  <c r="G585" i="4"/>
  <c r="G584" i="4"/>
  <c r="G583" i="4"/>
  <c r="G582" i="4"/>
  <c r="G581" i="4"/>
  <c r="G580" i="4"/>
  <c r="G579" i="4"/>
  <c r="G578" i="4"/>
  <c r="G577" i="4"/>
  <c r="G576" i="4"/>
  <c r="G575" i="4"/>
  <c r="G574" i="4"/>
  <c r="G573" i="4"/>
  <c r="G572" i="4"/>
  <c r="G571" i="4"/>
  <c r="G570" i="4"/>
  <c r="G569" i="4"/>
  <c r="G568" i="4"/>
  <c r="G567" i="4"/>
  <c r="G566" i="4"/>
  <c r="G565" i="4"/>
  <c r="G564" i="4"/>
  <c r="G563" i="4"/>
  <c r="G562" i="4"/>
  <c r="G561" i="4"/>
  <c r="G560" i="4"/>
  <c r="G559" i="4"/>
  <c r="G558" i="4"/>
  <c r="G557" i="4"/>
  <c r="G556" i="4"/>
  <c r="G555" i="4"/>
  <c r="G554" i="4"/>
  <c r="G553" i="4"/>
  <c r="G552" i="4"/>
  <c r="G551" i="4"/>
  <c r="G550" i="4"/>
  <c r="G549" i="4"/>
  <c r="G548" i="4"/>
  <c r="G547" i="4"/>
  <c r="G546" i="4"/>
  <c r="G545" i="4"/>
  <c r="G544" i="4"/>
  <c r="G543" i="4"/>
  <c r="G542" i="4"/>
  <c r="G541" i="4"/>
  <c r="G540" i="4"/>
  <c r="G539" i="4"/>
  <c r="G538" i="4"/>
  <c r="G537" i="4"/>
  <c r="G536" i="4"/>
  <c r="G535" i="4"/>
  <c r="G534" i="4"/>
  <c r="G533" i="4"/>
  <c r="G532" i="4"/>
  <c r="G531" i="4"/>
  <c r="G530" i="4"/>
  <c r="G529" i="4"/>
  <c r="G528" i="4"/>
  <c r="G527" i="4"/>
  <c r="G526" i="4"/>
  <c r="G525" i="4"/>
  <c r="G524" i="4"/>
  <c r="G523" i="4"/>
  <c r="G522" i="4"/>
  <c r="G521" i="4"/>
  <c r="G520" i="4"/>
  <c r="G519" i="4"/>
  <c r="G518" i="4"/>
  <c r="G517" i="4"/>
  <c r="G516" i="4"/>
  <c r="G515" i="4"/>
  <c r="G514" i="4"/>
  <c r="G513" i="4"/>
  <c r="G512" i="4"/>
  <c r="G511" i="4"/>
  <c r="G510" i="4"/>
  <c r="G509" i="4"/>
  <c r="G508" i="4"/>
  <c r="G507" i="4"/>
  <c r="G506" i="4"/>
  <c r="G505" i="4"/>
  <c r="G504" i="4"/>
  <c r="G503" i="4"/>
  <c r="G502" i="4"/>
  <c r="G501" i="4"/>
  <c r="G500" i="4"/>
  <c r="G499" i="4"/>
  <c r="G498" i="4"/>
  <c r="G497" i="4"/>
  <c r="G496" i="4"/>
  <c r="G495" i="4"/>
  <c r="G494" i="4"/>
  <c r="G493" i="4"/>
  <c r="G492" i="4"/>
  <c r="G491" i="4"/>
  <c r="G490" i="4"/>
  <c r="G489" i="4"/>
  <c r="G488" i="4"/>
  <c r="G487" i="4"/>
  <c r="G486" i="4"/>
  <c r="G485" i="4"/>
  <c r="G484" i="4"/>
  <c r="G483" i="4"/>
  <c r="G482" i="4"/>
  <c r="G481" i="4"/>
  <c r="G480" i="4"/>
  <c r="G479" i="4"/>
  <c r="G478" i="4"/>
  <c r="G477" i="4"/>
  <c r="G476" i="4"/>
  <c r="G475" i="4"/>
  <c r="G474" i="4"/>
  <c r="G473" i="4"/>
  <c r="G472" i="4"/>
  <c r="G471" i="4"/>
  <c r="G470" i="4"/>
  <c r="G469" i="4"/>
  <c r="G468" i="4"/>
  <c r="G467" i="4"/>
  <c r="G466" i="4"/>
  <c r="G465" i="4"/>
  <c r="G464" i="4"/>
  <c r="G463" i="4"/>
  <c r="G462" i="4"/>
  <c r="G461" i="4"/>
  <c r="G460" i="4"/>
  <c r="G459" i="4"/>
  <c r="G458" i="4"/>
  <c r="G457" i="4"/>
  <c r="G456" i="4"/>
  <c r="G455" i="4"/>
  <c r="G454" i="4"/>
  <c r="G453" i="4"/>
  <c r="G452" i="4"/>
  <c r="G451" i="4"/>
  <c r="G450" i="4"/>
  <c r="G449" i="4"/>
  <c r="G448" i="4"/>
  <c r="G447" i="4"/>
  <c r="G446" i="4"/>
  <c r="G445" i="4"/>
  <c r="G444" i="4"/>
  <c r="G443" i="4"/>
  <c r="G442" i="4"/>
  <c r="G441" i="4"/>
  <c r="G440" i="4"/>
  <c r="G439" i="4"/>
  <c r="G438" i="4"/>
  <c r="G437" i="4"/>
  <c r="G436" i="4"/>
  <c r="G435" i="4"/>
  <c r="G434" i="4"/>
  <c r="G433" i="4"/>
  <c r="G432" i="4"/>
  <c r="G431" i="4"/>
  <c r="G430" i="4"/>
  <c r="G429" i="4"/>
  <c r="G428" i="4"/>
  <c r="G427" i="4"/>
  <c r="G426" i="4"/>
  <c r="G425" i="4"/>
  <c r="G424" i="4"/>
  <c r="G423" i="4"/>
  <c r="G422" i="4"/>
  <c r="G421" i="4"/>
  <c r="G420" i="4"/>
  <c r="G419" i="4"/>
  <c r="G418" i="4"/>
  <c r="G417" i="4"/>
  <c r="G416" i="4"/>
  <c r="G415" i="4"/>
  <c r="G414" i="4"/>
  <c r="G413" i="4"/>
  <c r="G412" i="4"/>
  <c r="G411" i="4"/>
  <c r="G410" i="4"/>
  <c r="G409" i="4"/>
  <c r="G408" i="4"/>
  <c r="G407" i="4"/>
  <c r="G406" i="4"/>
  <c r="G405" i="4"/>
  <c r="G404" i="4"/>
  <c r="G403" i="4"/>
  <c r="G402" i="4"/>
  <c r="G401" i="4"/>
  <c r="G400" i="4"/>
  <c r="G399" i="4"/>
  <c r="G398" i="4"/>
  <c r="G397" i="4"/>
  <c r="G396" i="4"/>
  <c r="G395" i="4"/>
  <c r="G394" i="4"/>
  <c r="G393" i="4"/>
  <c r="G392" i="4"/>
  <c r="G391" i="4"/>
  <c r="G390" i="4"/>
  <c r="G389" i="4"/>
  <c r="G388" i="4"/>
  <c r="G387" i="4"/>
  <c r="G386" i="4"/>
  <c r="G385" i="4"/>
  <c r="G384" i="4"/>
  <c r="G383" i="4"/>
  <c r="G382" i="4"/>
  <c r="G381" i="4"/>
  <c r="G380" i="4"/>
  <c r="G379" i="4"/>
  <c r="G378" i="4"/>
  <c r="G377" i="4"/>
  <c r="G376" i="4"/>
  <c r="G375" i="4"/>
  <c r="G374" i="4"/>
  <c r="G373" i="4"/>
  <c r="G372" i="4"/>
  <c r="G371" i="4"/>
  <c r="G370" i="4"/>
  <c r="G369" i="4"/>
  <c r="G368" i="4"/>
  <c r="G367" i="4"/>
  <c r="G366" i="4"/>
  <c r="G365" i="4"/>
  <c r="G364" i="4"/>
  <c r="G363" i="4"/>
  <c r="G362" i="4"/>
  <c r="G361" i="4"/>
  <c r="G360" i="4"/>
  <c r="G359" i="4"/>
  <c r="G358" i="4"/>
  <c r="G357" i="4"/>
  <c r="G356" i="4"/>
  <c r="G355" i="4"/>
  <c r="G354" i="4"/>
  <c r="G353" i="4"/>
  <c r="G352" i="4"/>
  <c r="G351" i="4"/>
  <c r="G350" i="4"/>
  <c r="G349" i="4"/>
  <c r="G348" i="4"/>
  <c r="G347" i="4"/>
  <c r="G346" i="4"/>
  <c r="G345" i="4"/>
  <c r="G344" i="4"/>
  <c r="G343" i="4"/>
  <c r="G342" i="4"/>
  <c r="G341" i="4"/>
  <c r="G340" i="4"/>
  <c r="G339" i="4"/>
  <c r="G338" i="4"/>
  <c r="G337" i="4"/>
  <c r="G336" i="4"/>
  <c r="G335" i="4"/>
  <c r="G334" i="4"/>
  <c r="G333" i="4"/>
  <c r="G332" i="4"/>
  <c r="G331" i="4"/>
  <c r="G330" i="4"/>
  <c r="G329" i="4"/>
  <c r="G328" i="4"/>
  <c r="G327" i="4"/>
  <c r="G326" i="4"/>
  <c r="G325" i="4"/>
  <c r="G324" i="4"/>
  <c r="G323" i="4"/>
  <c r="G322" i="4"/>
  <c r="G321" i="4"/>
  <c r="G320" i="4"/>
  <c r="G319" i="4"/>
  <c r="G318" i="4"/>
  <c r="G317" i="4"/>
  <c r="G316" i="4"/>
  <c r="G315" i="4"/>
  <c r="G314" i="4"/>
  <c r="G313" i="4"/>
  <c r="G312" i="4"/>
  <c r="G311" i="4"/>
  <c r="G310" i="4"/>
  <c r="G309" i="4"/>
  <c r="G308" i="4"/>
  <c r="G307" i="4"/>
  <c r="G306" i="4"/>
  <c r="G305" i="4"/>
  <c r="G304" i="4"/>
  <c r="G303" i="4"/>
  <c r="G302" i="4"/>
  <c r="G301" i="4"/>
  <c r="G300" i="4"/>
  <c r="G299" i="4"/>
  <c r="G298" i="4"/>
  <c r="G297" i="4"/>
  <c r="G296" i="4"/>
  <c r="G295" i="4"/>
  <c r="G294" i="4"/>
  <c r="G293" i="4"/>
  <c r="G292" i="4"/>
  <c r="G291" i="4"/>
  <c r="G290" i="4"/>
  <c r="G289" i="4"/>
  <c r="G288" i="4"/>
  <c r="G287" i="4"/>
  <c r="G286" i="4"/>
  <c r="G285" i="4"/>
  <c r="G284" i="4"/>
  <c r="G283" i="4"/>
  <c r="G282" i="4"/>
  <c r="G281" i="4"/>
  <c r="G280" i="4"/>
  <c r="G279" i="4"/>
  <c r="G278" i="4"/>
  <c r="G277" i="4"/>
  <c r="G276" i="4"/>
  <c r="G275" i="4"/>
  <c r="G274" i="4"/>
  <c r="G273" i="4"/>
  <c r="G272" i="4"/>
  <c r="G271" i="4"/>
  <c r="G270" i="4"/>
  <c r="G269" i="4"/>
  <c r="G268" i="4"/>
  <c r="G267" i="4"/>
  <c r="G266" i="4"/>
  <c r="G265" i="4"/>
  <c r="G264" i="4"/>
  <c r="G263" i="4"/>
  <c r="G262" i="4"/>
  <c r="G261" i="4"/>
  <c r="G260" i="4"/>
  <c r="G259" i="4"/>
  <c r="G258" i="4"/>
  <c r="G257" i="4"/>
  <c r="G256" i="4"/>
  <c r="G255" i="4"/>
  <c r="G254" i="4"/>
  <c r="G253" i="4"/>
  <c r="G252" i="4"/>
  <c r="G251" i="4"/>
  <c r="G250" i="4"/>
  <c r="G249" i="4"/>
  <c r="G248" i="4"/>
  <c r="G247" i="4"/>
  <c r="G246" i="4"/>
  <c r="G245" i="4"/>
  <c r="G244" i="4"/>
  <c r="G243" i="4"/>
  <c r="G242" i="4"/>
  <c r="G241" i="4"/>
  <c r="G240" i="4"/>
  <c r="G239" i="4"/>
  <c r="G238" i="4"/>
  <c r="G237" i="4"/>
  <c r="G236" i="4"/>
  <c r="G235" i="4"/>
  <c r="G234" i="4"/>
  <c r="G233" i="4"/>
  <c r="G232" i="4"/>
  <c r="G231" i="4"/>
  <c r="G230" i="4"/>
  <c r="G229" i="4"/>
  <c r="G228" i="4"/>
  <c r="G227" i="4"/>
  <c r="G226" i="4"/>
  <c r="G225" i="4"/>
  <c r="G224" i="4"/>
  <c r="G223" i="4"/>
  <c r="G222" i="4"/>
  <c r="G221" i="4"/>
  <c r="G220" i="4"/>
  <c r="G219" i="4"/>
  <c r="G218" i="4"/>
  <c r="G217" i="4"/>
  <c r="G216" i="4"/>
  <c r="G215" i="4"/>
  <c r="G214" i="4"/>
  <c r="G213" i="4"/>
  <c r="G212" i="4"/>
  <c r="G211" i="4"/>
  <c r="G210" i="4"/>
  <c r="G209" i="4"/>
  <c r="G208" i="4"/>
  <c r="G207" i="4"/>
  <c r="G206" i="4"/>
  <c r="G205" i="4"/>
  <c r="G204" i="4"/>
  <c r="G203" i="4"/>
  <c r="G202" i="4"/>
  <c r="G201" i="4"/>
  <c r="G200" i="4"/>
  <c r="G199" i="4"/>
  <c r="G198" i="4"/>
  <c r="G197" i="4"/>
  <c r="G196" i="4"/>
  <c r="G195" i="4"/>
  <c r="G194" i="4"/>
  <c r="G193" i="4"/>
  <c r="G192" i="4"/>
  <c r="G191" i="4"/>
  <c r="G190" i="4"/>
  <c r="G189" i="4"/>
  <c r="G188" i="4"/>
  <c r="G187" i="4"/>
  <c r="G186" i="4"/>
  <c r="G185" i="4"/>
  <c r="G184" i="4"/>
  <c r="G183" i="4"/>
  <c r="G182" i="4"/>
  <c r="G181" i="4"/>
  <c r="G180" i="4"/>
  <c r="G179" i="4"/>
  <c r="G178" i="4"/>
  <c r="G177" i="4"/>
  <c r="G176" i="4"/>
  <c r="G175" i="4"/>
  <c r="G174" i="4"/>
  <c r="G173" i="4"/>
  <c r="G172" i="4"/>
  <c r="G171" i="4"/>
  <c r="G170" i="4"/>
  <c r="G169" i="4"/>
  <c r="G168" i="4"/>
  <c r="G167" i="4"/>
  <c r="G166" i="4"/>
  <c r="G165" i="4"/>
  <c r="G164" i="4"/>
  <c r="G163" i="4"/>
  <c r="G162" i="4"/>
  <c r="G161" i="4"/>
  <c r="G160" i="4"/>
  <c r="G159" i="4"/>
  <c r="G158" i="4"/>
  <c r="G157" i="4"/>
  <c r="G156" i="4"/>
  <c r="G155" i="4"/>
  <c r="G154" i="4"/>
  <c r="G153" i="4"/>
  <c r="G152" i="4"/>
  <c r="G151" i="4"/>
  <c r="G150" i="4"/>
  <c r="G149" i="4"/>
  <c r="G148" i="4"/>
  <c r="G147" i="4"/>
  <c r="G146" i="4"/>
  <c r="G145" i="4"/>
  <c r="G144" i="4"/>
  <c r="G143" i="4"/>
  <c r="G142" i="4"/>
  <c r="G141" i="4"/>
  <c r="G140" i="4"/>
  <c r="G139" i="4"/>
  <c r="G138" i="4"/>
  <c r="G137" i="4"/>
  <c r="G136" i="4"/>
  <c r="G135" i="4"/>
  <c r="G134" i="4"/>
  <c r="G133" i="4"/>
  <c r="G132" i="4"/>
  <c r="G131" i="4"/>
  <c r="G130" i="4"/>
  <c r="G129" i="4"/>
  <c r="G128" i="4"/>
  <c r="G127" i="4"/>
  <c r="G126" i="4"/>
  <c r="G125" i="4"/>
  <c r="G124" i="4"/>
  <c r="G123" i="4"/>
  <c r="G122" i="4"/>
  <c r="G121" i="4"/>
  <c r="G120" i="4"/>
  <c r="G119" i="4"/>
  <c r="G118" i="4"/>
  <c r="G117" i="4"/>
  <c r="G116" i="4"/>
  <c r="G115" i="4"/>
  <c r="G114" i="4"/>
  <c r="G113" i="4"/>
  <c r="G112" i="4"/>
  <c r="G111" i="4"/>
  <c r="G110" i="4"/>
  <c r="G109" i="4"/>
  <c r="G108" i="4"/>
  <c r="G107" i="4"/>
  <c r="G106" i="4"/>
  <c r="G105" i="4"/>
  <c r="G104" i="4"/>
  <c r="G103" i="4"/>
  <c r="G102" i="4"/>
  <c r="G101" i="4"/>
  <c r="G100" i="4"/>
  <c r="G99" i="4"/>
  <c r="G98" i="4"/>
  <c r="G97" i="4"/>
  <c r="G96" i="4"/>
  <c r="G95" i="4"/>
  <c r="G94" i="4"/>
  <c r="G93" i="4"/>
  <c r="G92" i="4"/>
  <c r="G91" i="4"/>
  <c r="G90" i="4"/>
  <c r="G89" i="4"/>
  <c r="G88" i="4"/>
  <c r="G87" i="4"/>
  <c r="G86" i="4"/>
  <c r="G85" i="4"/>
  <c r="G84" i="4"/>
  <c r="G83" i="4"/>
  <c r="G82" i="4"/>
  <c r="G81" i="4"/>
  <c r="G80" i="4"/>
  <c r="G79" i="4"/>
  <c r="G78" i="4"/>
  <c r="G77" i="4"/>
  <c r="G76" i="4"/>
  <c r="G75" i="4"/>
  <c r="G74" i="4"/>
  <c r="G73" i="4"/>
  <c r="G72" i="4"/>
  <c r="G71" i="4"/>
  <c r="G70" i="4"/>
  <c r="G69" i="4"/>
  <c r="G68" i="4"/>
  <c r="G67" i="4"/>
  <c r="G66" i="4"/>
  <c r="G65" i="4"/>
  <c r="G64" i="4"/>
  <c r="G63" i="4"/>
  <c r="G62" i="4"/>
  <c r="G61" i="4"/>
  <c r="G60" i="4"/>
  <c r="G59" i="4"/>
  <c r="G58" i="4"/>
  <c r="G57" i="4"/>
  <c r="G56" i="4"/>
  <c r="G55" i="4"/>
  <c r="G54" i="4"/>
  <c r="G53" i="4"/>
  <c r="G52" i="4"/>
  <c r="G51" i="4"/>
  <c r="G50" i="4"/>
  <c r="G49" i="4"/>
  <c r="G48" i="4"/>
  <c r="G47" i="4"/>
  <c r="G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A5" i="4"/>
  <c r="H13" i="4" l="1"/>
  <c r="G13" i="4"/>
  <c r="J13" i="4"/>
</calcChain>
</file>

<file path=xl/sharedStrings.xml><?xml version="1.0" encoding="utf-8"?>
<sst xmlns="http://schemas.openxmlformats.org/spreadsheetml/2006/main" count="2914" uniqueCount="614">
  <si>
    <t>Fourniture de consommables, matériels et petits équipements de bureau pour la CMA NA</t>
  </si>
  <si>
    <t>BORDEREAU DE PRIX UNITAIRES ET TAUX DE REMISES</t>
  </si>
  <si>
    <t>Nom du soumissionnaire:</t>
  </si>
  <si>
    <r>
      <rPr>
        <b/>
        <u/>
        <sz val="14"/>
        <color theme="1"/>
        <rFont val="Arial"/>
        <family val="2"/>
      </rPr>
      <t>CONSIGNES</t>
    </r>
    <r>
      <rPr>
        <sz val="14"/>
        <color theme="1"/>
        <rFont val="Arial"/>
        <family val="2"/>
      </rPr>
      <t xml:space="preserve"> : 
Compléter uniquement l'onglet BPU - Cases complétées automatiquement dans le DQE à partir des éléments renseignés au BPU
Le pouvoir adjudicateur tolère qu’un taux maximal de 5% des lignes du BPU ne soit pas complété. A l’analyse des offres, pour chaque ligne vierge, l’acheteur complètera la ligne correspondante au DQE avec le prix le plus cher qui aura été consenti pour le produit. Dans le cas où une marque serait citée dans le BPU, il est précisé qu’une telle mention s’entend accompagnée du terme « ou équivalent ». </t>
    </r>
  </si>
  <si>
    <t>Le soumissionnaire devra respecter impérativement les unités de gestion demandées dans le calcul de son prix unitaire par unité de gestion</t>
  </si>
  <si>
    <t>A compléter</t>
  </si>
  <si>
    <t>Cahier des charges</t>
  </si>
  <si>
    <t xml:space="preserve">Fournisseur </t>
  </si>
  <si>
    <t>FAMILLE</t>
  </si>
  <si>
    <t>DESIGNATION</t>
  </si>
  <si>
    <t>Unité de gestion</t>
  </si>
  <si>
    <t>MDD</t>
  </si>
  <si>
    <t>AUTRES (meilleur rapport qualité prix)</t>
  </si>
  <si>
    <t>Ce produit dispose t'il d'un Ecolabel ou équivalent ? Si oui, les mentionner</t>
  </si>
  <si>
    <t>Désignation produit proposé</t>
  </si>
  <si>
    <t>Prix Unitaire  NET HT par unité de gestion</t>
  </si>
  <si>
    <t>AGENCEMENT DE BUREAU</t>
  </si>
  <si>
    <t>brosse magnétique rechargeable pour tableau blanc</t>
  </si>
  <si>
    <t>X</t>
  </si>
  <si>
    <t>brosse pour tableau blanc</t>
  </si>
  <si>
    <t>x</t>
  </si>
  <si>
    <t>corbeille à papier polypropylène souple 16l</t>
  </si>
  <si>
    <t>corbeille courrier A4 *</t>
  </si>
  <si>
    <t>corbeille courrier grande capacité *</t>
  </si>
  <si>
    <t>feutres de rechange pour brosse magnétique rechargeable</t>
  </si>
  <si>
    <t>mini module de classement 3 tiroirs L18, x l18,5 x H18cm</t>
  </si>
  <si>
    <t>module de classement 10 tiroirs H 28cm</t>
  </si>
  <si>
    <t xml:space="preserve">module de classement 6 tiroirs  </t>
  </si>
  <si>
    <t>porte marqueurs magnétique</t>
  </si>
  <si>
    <t>Étui porte‑cartes 7 × 10 cm, 2 cartes, matière synthétique grainée bleu‑vert,</t>
  </si>
  <si>
    <t>Porte-revues  - dos 7 cm *</t>
  </si>
  <si>
    <t>porte-revues PVC dos 10cm *</t>
  </si>
  <si>
    <t>portes-revues pliables dos 7cm coloris assortis</t>
  </si>
  <si>
    <t>présentoir de comptoir 3 cases A5</t>
  </si>
  <si>
    <t>présentoir de comptoir 3 compartiments A4</t>
  </si>
  <si>
    <t>présentoir mural 5 cases  1/3 A4</t>
  </si>
  <si>
    <t>Kit mural d’affichage, 10 pochettes A4, format mural, ou équivalent.</t>
  </si>
  <si>
    <t>Écritoire porte‑bloc A4, polypropylène, avec rabat, coloris noir.</t>
  </si>
  <si>
    <t>Écritoire porte‑bloc 23 × 34 cm, PVC rigide, coloris bleu.</t>
  </si>
  <si>
    <t>Écritoire porte‑bloc A4, rigide, pince métallique.</t>
  </si>
  <si>
    <t>recharge paper board uni 100x65</t>
  </si>
  <si>
    <t>repose pieds</t>
  </si>
  <si>
    <t>BLOCS ET CAHIERS</t>
  </si>
  <si>
    <t>carnet de commande autocopiant - manifold 21*21</t>
  </si>
  <si>
    <t>carnet de commande autocopiant - manifold 21*29,7</t>
  </si>
  <si>
    <t>carnet autocopiant quadrillé - manifold 21*14,8</t>
  </si>
  <si>
    <t>Manifold de reçus autocopiants (NCR), 10,5 × 18 cm,</t>
  </si>
  <si>
    <t>manifolds recettes/dépenses A4</t>
  </si>
  <si>
    <t>Registre de présence – Conseil d’administration</t>
  </si>
  <si>
    <t>bristols 148 × 210 mm, 205 g/m², quadrillage 5×5, blanc.</t>
  </si>
  <si>
    <t xml:space="preserve">fiches bristol - 210x297mm - blanche unie </t>
  </si>
  <si>
    <t>bloc notes A4 - 5x5- 60gr - 200 pages</t>
  </si>
  <si>
    <t>Blocs notes A4 avec lignes</t>
  </si>
  <si>
    <t>Blocs notes A4 avec grands carreaux</t>
  </si>
  <si>
    <t>bloc notes A5 - 5x5 - 60gr - 200 pages</t>
  </si>
  <si>
    <t>Blocs notes A5 avec lignes</t>
  </si>
  <si>
    <t>Blocs notes A5 avec grands carreaux</t>
  </si>
  <si>
    <t>bloc notes perforé A4+ - 5x5 - 70gr - 160 pages</t>
  </si>
  <si>
    <t>Bloc‑notes A4+, 160 pages, réglure Seyès.</t>
  </si>
  <si>
    <t>Bloc reliure intégrale A5, 160 pages, papier 80 g/m².</t>
  </si>
  <si>
    <t>Bloc sténo A5, reliure spirale, 180 pages, réglure unie.</t>
  </si>
  <si>
    <t>bloc notes repositionnables 76x127 jaunes - 100 feuilles</t>
  </si>
  <si>
    <t>bloc notes repositionnables 76x127 coloris assorti</t>
  </si>
  <si>
    <t>bloc notes repositionnables 76x76 couleurs vives 320 feuilles</t>
  </si>
  <si>
    <t>blocs notes repositionnables 101X152 lignes - coloris assortis</t>
  </si>
  <si>
    <t>blocs notes repositionnables 51X38 - JAUNE</t>
  </si>
  <si>
    <t xml:space="preserve">blocs notes repositionnables recyclés - 38x51 - jaune  </t>
  </si>
  <si>
    <t xml:space="preserve">blocs notes repositionnables recyclés - 76X76 - jaune </t>
  </si>
  <si>
    <t>Bande de masquage repositionnable 25 mm × 17,7 m, type Post‑it, ou équivalent.</t>
  </si>
  <si>
    <t>Recharge rouleau adhésif repositionnable 60 mm × 10 m, jaune</t>
  </si>
  <si>
    <t>Marque-pages repositionnables étroits avec distributeur - couleurs assorties - 4 x 35 feuilles</t>
  </si>
  <si>
    <t>Marque-pages repositionnables flèches avec distributeur - assortis - 4 x 24 feuilles</t>
  </si>
  <si>
    <t>Marque-pages repositionnables standard avec distributeur - 2 x 50 feuilles</t>
  </si>
  <si>
    <t>cahier agrafé A4 - couv papier - SEYES - 96 pages</t>
  </si>
  <si>
    <t>cahier agrafé A4 - couv papier - 5X5- 100 pages</t>
  </si>
  <si>
    <t>cahier agrafé A5 - couv papier - SEYES - 100 pages</t>
  </si>
  <si>
    <t>cahier agrafé A5 - couv papier - 5X5- 100 pages</t>
  </si>
  <si>
    <t>cahier spirale 17X22 - couv carton - 5X5 - 100 pages</t>
  </si>
  <si>
    <t>cahier spirale 17X22 - couv carton - 5X5 - 180 pages</t>
  </si>
  <si>
    <t>cahier spirale 17X22 - couv carton - SEYES - 100 pages</t>
  </si>
  <si>
    <t>cahier spirale 17X22 - couv carton - SEYES - 180 pages</t>
  </si>
  <si>
    <t>cahier spirale A4 - couv carton - 5X5 - 100 pages</t>
  </si>
  <si>
    <t>cahier spirale A4 - couv carton - 5X5 - 180 pages</t>
  </si>
  <si>
    <t>cahier spirale A4 - couv papier - SEYES - 180 pages</t>
  </si>
  <si>
    <t>cahier spirale A4 - couv papier - SEYES - 100 pages</t>
  </si>
  <si>
    <t>cahier spirale A4 - couv pelliculée - 5X5 - 100 pages</t>
  </si>
  <si>
    <t>cahier spirale A4 - couv pelliculée - 5X5 - 180 pages</t>
  </si>
  <si>
    <t>cahier spirale A4 - couv pelliculée - SEYES - 100 pages</t>
  </si>
  <si>
    <t>cahier spirale A4 - couv pelliculée - SEYES - 180 pages</t>
  </si>
  <si>
    <t>cahier spirale A4+ - couv rigide - quadrillé-  160 pages détachables et perforées</t>
  </si>
  <si>
    <t>cahier spirale A5+ - couv rigide - quadrillé-  160 pages détachables et perforées</t>
  </si>
  <si>
    <t>cahier spirale A5+ - couv rigide - lignes -  160 pages détachables et perforées</t>
  </si>
  <si>
    <t>cahier spirale A5 - couv pelliculée - 5X5 - 100 pages</t>
  </si>
  <si>
    <t>cahier spirale A5 - couv pelliculée - 5X5 - 180 pages</t>
  </si>
  <si>
    <t>cahier spirale A5 - couv pelliculée - lignes - 180 pages</t>
  </si>
  <si>
    <t>cahier spirale A5 - couv pelliculée - lignes - 100 pages</t>
  </si>
  <si>
    <t>cahiers A4 piqués, 72 pages, papier 110 g/m², bords colorés.</t>
  </si>
  <si>
    <t>Cahier agrafé A4, 192 pages, Seyès.</t>
  </si>
  <si>
    <t>Cahier spiralé A5, 180 pages, ligné.</t>
  </si>
  <si>
    <t>Cahier de brouillon 17 × 22 cm, 96 pages, Seyès.</t>
  </si>
  <si>
    <t>Agenda semainier spiralé 16 × 24 cm, 1 semaine + page notes, avec répertoire, couverture grainée type “Soho” ou finition équivalente</t>
  </si>
  <si>
    <t>Agenda semainier spiralé 21 × 27 cm, année scolaire sept→sept, grille type “Président” (semaine sur 2 pages), couverture souple.</t>
  </si>
  <si>
    <t>Agenda scolaire 10 × 15 cm, sans répertoire, couverture souple type “Impala” (grain maroquinerie) ou finition équivalente</t>
  </si>
  <si>
    <t>Sous‑main calendrier perpétuel 38,5x54 cm</t>
  </si>
  <si>
    <t>Répertoire spirale 9x14 petits carreaux 96 pages</t>
  </si>
  <si>
    <t>CALENDRIERS ET AGENDAS</t>
  </si>
  <si>
    <t>bloc éphéméride date à droite</t>
  </si>
  <si>
    <t>bloc éphéméride date à gauche</t>
  </si>
  <si>
    <t>calendrier 12 mois - 21x27</t>
  </si>
  <si>
    <t>calendrier semestriel - 21x27</t>
  </si>
  <si>
    <t>CLASSEMENT ET ARCHIVAGE</t>
  </si>
  <si>
    <t>boîte de classement - dos 10cm - polypropylène *</t>
  </si>
  <si>
    <t xml:space="preserve">boîtes archives manuel - dos 10cm </t>
  </si>
  <si>
    <t xml:space="preserve">boîtes archives manuel - dos 15 cm </t>
  </si>
  <si>
    <t xml:space="preserve">boîtes archives manuel A4+ - dos 20cm </t>
  </si>
  <si>
    <t>Boîte de classement polypropylène, dos 40 mm, bleu.</t>
  </si>
  <si>
    <t>Boîte de classement polypropylène, dos 40 mm, noir.</t>
  </si>
  <si>
    <t>Boîte de classement polypropylène, dos 60 mm, vert.</t>
  </si>
  <si>
    <t>Boîte de classement polypropylène, dos 60 mm, bleu.</t>
  </si>
  <si>
    <t>boîtes d’archives, dos 6 cm, couvercle plat.</t>
  </si>
  <si>
    <t>conteneurs d’archives manuels, carton,</t>
  </si>
  <si>
    <t xml:space="preserve">boîtes de classement à élastiques - dos 4cm - coloris assortis </t>
  </si>
  <si>
    <t xml:space="preserve">boîtes de classement élastiques - dos 5cm - carton - coloris assortis </t>
  </si>
  <si>
    <t xml:space="preserve">chemise extensible à sangle A4 </t>
  </si>
  <si>
    <t xml:space="preserve">chemise extensible à sangle clip - 13cm -coloris assortis </t>
  </si>
  <si>
    <t>chemises extensibles à sangle - 10cm - coloris assortis</t>
  </si>
  <si>
    <t>chemises extensibles à sangle - 13cm - coloris assortis</t>
  </si>
  <si>
    <t>chemise extensible à velcro *</t>
  </si>
  <si>
    <t>chemises 1 rabat 24x32 - 220gr - coloris assortis</t>
  </si>
  <si>
    <t xml:space="preserve">chemises 2 rabats - coloris assortis </t>
  </si>
  <si>
    <t>chemises 2 rabats - dessus imprimé pour identification type "Exacompta" ou "équivalent"</t>
  </si>
  <si>
    <t>chemises 2 rabats imprimées contact  type "Exacompta" ou "équivalent" - coloris assortis</t>
  </si>
  <si>
    <t>chemises 24x32 - carton -  260µ *</t>
  </si>
  <si>
    <t xml:space="preserve">chemises 24x32 - carton 220gr * </t>
  </si>
  <si>
    <t xml:space="preserve">chemises 24x32 - carton recyclé -  220gr - coloris assorti vif </t>
  </si>
  <si>
    <t>chemise 3 rabats élastiques personnalisable - polypropylène  type "Exacompta" ou "équivalent"</t>
  </si>
  <si>
    <t>chemises 3 rabats à élastiques personnalisable - polypropylène - transparent</t>
  </si>
  <si>
    <t xml:space="preserve">chemises 3 rabats A3 élastiques- carte lustrée - coloris assortis </t>
  </si>
  <si>
    <t>chemises 3 rabats élastique 24x32 - carte lustrée *</t>
  </si>
  <si>
    <t xml:space="preserve">chemises 3 rabats élastiques  - 24x32 - carte lustrée - coloris assortis </t>
  </si>
  <si>
    <t>chemises 3 rabats élastiques - carton recyclé - coloris assortis</t>
  </si>
  <si>
    <t>chemises coin A4 - 110µ -coloris assortis</t>
  </si>
  <si>
    <t>chemises coin A4 - 110µ- incolore *</t>
  </si>
  <si>
    <t>chemises coin A4 - 90µ *</t>
  </si>
  <si>
    <t>chemises coin A4 -130µ  *</t>
  </si>
  <si>
    <t xml:space="preserve">chemises coin A4 à fenêtre 18x10 dessus imprimé  type "Exacompta" ou "équivalent" - coloris assortis </t>
  </si>
  <si>
    <t>chemises double poche - 24x32 - coloris assortis  type "Exacompta" ou "équivalent"</t>
  </si>
  <si>
    <t>chemise - coloris assortis</t>
  </si>
  <si>
    <t>chemise verte</t>
  </si>
  <si>
    <t>chemise rouge</t>
  </si>
  <si>
    <t>chemise jaune</t>
  </si>
  <si>
    <t>chemise orange</t>
  </si>
  <si>
    <t>chemise gris</t>
  </si>
  <si>
    <t>chemise rose</t>
  </si>
  <si>
    <t>chemise bleue</t>
  </si>
  <si>
    <t>chemise violette</t>
  </si>
  <si>
    <t>sous chemise - coloris assortis</t>
  </si>
  <si>
    <t>sous chemise verte</t>
  </si>
  <si>
    <t>sous chemise rouge</t>
  </si>
  <si>
    <t>sous chemise jaune</t>
  </si>
  <si>
    <t>sous chemise orange</t>
  </si>
  <si>
    <t>sous chemise bulle</t>
  </si>
  <si>
    <t>sous chemise rose</t>
  </si>
  <si>
    <t>sous chemise gris</t>
  </si>
  <si>
    <t>sous chemise bleue</t>
  </si>
  <si>
    <t>sous chemise violette</t>
  </si>
  <si>
    <t>chemise carte recyclée dos toilé - bleu  type "Exacompta" ou "équivalent"</t>
  </si>
  <si>
    <t>chemise carte recyclée dos toilé - rouge</t>
  </si>
  <si>
    <t>chemise carte recyclée dos toilé - vert</t>
  </si>
  <si>
    <t>chemise carte recyclée dos toilé - jaune</t>
  </si>
  <si>
    <t>classeur levier A4 - dos 8cm * BLEU</t>
  </si>
  <si>
    <t>classeur levier A4 - dos 8cm *NOIR</t>
  </si>
  <si>
    <t>classeur levier A4 - dos 8cm *ROUGE</t>
  </si>
  <si>
    <t>classeur levier A4 - dos 8cm *VERT</t>
  </si>
  <si>
    <t>classeur levier A4 - dos 8cm * ROSE</t>
  </si>
  <si>
    <t>classeur levier A4 - dos 8cm * JAUNE</t>
  </si>
  <si>
    <t>classeur levier A4 - dos 8cm * VIOLET</t>
  </si>
  <si>
    <t xml:space="preserve">classeurs levier A4 - dos 8cm - coloris assortis </t>
  </si>
  <si>
    <t xml:space="preserve">clips d'archivage 750 feuilles </t>
  </si>
  <si>
    <t>dossiers suspendus armoire - dos  15mm - carton - de type "Elba" ou équivalent</t>
  </si>
  <si>
    <t>dossiers suspendus armoire - dos  30mm - carton - de type "Elba" ou équivalent</t>
  </si>
  <si>
    <t>dossiers suspendus armoire - dos  50mm - carton - de type "Elba" ou équivalent</t>
  </si>
  <si>
    <t>dossiers suspendus tiroir - dos  15mm - carton *</t>
  </si>
  <si>
    <t>dossiers suspendus tiroir - dos  30mm - carton *</t>
  </si>
  <si>
    <t xml:space="preserve">X </t>
  </si>
  <si>
    <t>dossiers suspendus tiroir - dos  50mm - carton *</t>
  </si>
  <si>
    <t>planches d’étiquettes pour dossiers suspendus – tiroir</t>
  </si>
  <si>
    <t>planches d’étiquettes pour dossiers suspendus – armoire</t>
  </si>
  <si>
    <t>intercalaires A4 - carton lustré - 12 touches - coloris assortis</t>
  </si>
  <si>
    <t>intercalaires A4 - carton lustré - 6 touches - coloris assortis</t>
  </si>
  <si>
    <t>Intercalaire A4 numérique - 12 touches</t>
  </si>
  <si>
    <t>Intercalaire A4 - carte blanche - 12 touches</t>
  </si>
  <si>
    <t xml:space="preserve">Intercalaire A4 - carte blanche - 20 touches </t>
  </si>
  <si>
    <t xml:space="preserve">Intercalaire A4 alphabétique - 20 touches </t>
  </si>
  <si>
    <t>Intercalaire A4 alphabétique - 24 touches</t>
  </si>
  <si>
    <t>parapheur 12 compartiments - bleu</t>
  </si>
  <si>
    <t>parapheur 12 compartiments - noir</t>
  </si>
  <si>
    <t>parapheur 20 compartiments</t>
  </si>
  <si>
    <t>parapheur 24 compartiments</t>
  </si>
  <si>
    <t>parapheur 25 compartiements - bleu</t>
  </si>
  <si>
    <t>parapheur 25 compartiements - noir</t>
  </si>
  <si>
    <t>parapheur 25 compartiements - rouge</t>
  </si>
  <si>
    <t xml:space="preserve">pochettes perforées A4 - 90µ </t>
  </si>
  <si>
    <t xml:space="preserve">pochettes perforées A4 - grainé - 55µ </t>
  </si>
  <si>
    <t xml:space="preserve">pochettes perforées A4 - grainé - 80µ </t>
  </si>
  <si>
    <t>pochettes perforées A4 - lisse - 80µ</t>
  </si>
  <si>
    <t>pochettes perforées transparentes, lisses, 60 µm.</t>
  </si>
  <si>
    <t xml:space="preserve">pochettes transparentes adhésives A4 </t>
  </si>
  <si>
    <t>Pochette à zip A5 - PVC tissé - bleue - par 8</t>
  </si>
  <si>
    <t>porte vues - 20 pochettes</t>
  </si>
  <si>
    <t>porte vues - 40 pochettes</t>
  </si>
  <si>
    <t>porte vues - 40 pochettes assorti</t>
  </si>
  <si>
    <t>porte vues - 60 pochettes</t>
  </si>
  <si>
    <t>porte vues - 60 pochettes assorti</t>
  </si>
  <si>
    <t>porte vues - 80 pochettes</t>
  </si>
  <si>
    <t>porte vues - 80 pochettes assorti</t>
  </si>
  <si>
    <t>trieur alphabétique 24 compartiments</t>
  </si>
  <si>
    <t>trieur élastiques - 24x32 - 12 compartiments - carte lustrée - de type Emey ou "équivalent"</t>
  </si>
  <si>
    <t>trieur élastiques - 24x32 - 7 compartiments - carte lustrée - type "Exacompta" ou "équivalent"</t>
  </si>
  <si>
    <t>trieur élastiques - 24x32 - polypropylène 12 compartiments 3 rabats - type "Exacompta" ou "équivalent"</t>
  </si>
  <si>
    <t>trieur mensuel - 26x33 - 12 compartiments - extensible - carton rigide - type "Exacompta" ou "équivalent"</t>
  </si>
  <si>
    <t>trieur numérique - 31 compartiments - type "Exacompta" ou "équivalent"</t>
  </si>
  <si>
    <t>trieuse valisette - polypropylène - 24 compartiments - type "Exacompta" ou "équivalent"</t>
  </si>
  <si>
    <t>DIVERS</t>
  </si>
  <si>
    <t>gaz dépoussiérant ininflammable 200 ml</t>
  </si>
  <si>
    <t>gaz dépoussiérant ininflammable 400 ml</t>
  </si>
  <si>
    <t>spray écran avec chiffon microfibre</t>
  </si>
  <si>
    <t>microfibre de nettoyage écran</t>
  </si>
  <si>
    <t>lingettes nettoyantes écran humides x10 et sèches x10 - Elix ou "équivalent"</t>
  </si>
  <si>
    <t>Coton-tiges nettoyant pour clavier - lot de 25 - Elix ou "équivalent"</t>
  </si>
  <si>
    <t>support écran H10 / 15cm - Trust Primo</t>
  </si>
  <si>
    <t>Support ordinateur portable Fellowes QuickLift - noir</t>
  </si>
  <si>
    <t>Support ordinateur portable Fellowes Office Suites</t>
  </si>
  <si>
    <t>Porte-documents Bakker Elkhuizen Ergo 1500 - fixe - plexiglas brillant</t>
  </si>
  <si>
    <t>Porte-documents Fellowes Easy Glide - réglable - métal</t>
  </si>
  <si>
    <t>Porte-documents Fellowes Hana™ LT - réglable -noir</t>
  </si>
  <si>
    <t>tapis repose poignet mousse</t>
  </si>
  <si>
    <t>Tapis de souris repose-poignets Gel</t>
  </si>
  <si>
    <t>Tapis de souris - mousse</t>
  </si>
  <si>
    <t>ECRITURE ET CORRECTION</t>
  </si>
  <si>
    <t>crayons de couleur 12 couleurs - coloris assortis</t>
  </si>
  <si>
    <t>crayons graphite HB</t>
  </si>
  <si>
    <t>règle plate 40 cm</t>
  </si>
  <si>
    <t>règle plate 30 cm</t>
  </si>
  <si>
    <t>règle plate 20 cm</t>
  </si>
  <si>
    <t>stylo feutre noir - papermate flair ou "équivalent"</t>
  </si>
  <si>
    <t>stylo feutre bleu - papermate flair ou "équivalent"</t>
  </si>
  <si>
    <t>stylo feutre vert - papermate flair ou "équivalent"</t>
  </si>
  <si>
    <t>stylo feutre rouge - papermate flair ou "équivalent"</t>
  </si>
  <si>
    <t>Pochette 4 feutres écriture, pointe moyenne, couleurs assorties, type PaperMate Flair, ou "équivalent".</t>
  </si>
  <si>
    <t>stylo feutre noir - Pilot V sign pen ou "équivalent"</t>
  </si>
  <si>
    <t>stylo feutre bleu - Pilot V sign pen ou "équivalent"</t>
  </si>
  <si>
    <t>stylo feutre rouge - Pilot V sign pen ou "équivalent"</t>
  </si>
  <si>
    <t>stylo feutre vert - Pilot V sign pen ou "équivalent"</t>
  </si>
  <si>
    <t>Feutre permanent  type Staedtler Lumocolor ou type STABILO OHPen - pointe fine - noir ou "équivalent".</t>
  </si>
  <si>
    <t>Pochette 4 feutres pointe fine non permanent ou équivalent</t>
  </si>
  <si>
    <t>feutres coloriage - coloris assortis - Boite de 20</t>
  </si>
  <si>
    <t>Gomme blanche</t>
  </si>
  <si>
    <t>Gomme blanche - boite de 20</t>
  </si>
  <si>
    <t xml:space="preserve">marqueur permanent - pointe fine - bleu </t>
  </si>
  <si>
    <t xml:space="preserve">marqueur permanent - pointe fine - noir </t>
  </si>
  <si>
    <t>marqueur permanent - pointe fine - rouge</t>
  </si>
  <si>
    <t>marqueur permanent - pointe fine - vert</t>
  </si>
  <si>
    <t>Marqueur permanent pointe fine pochette coloris assortis - lot de 4</t>
  </si>
  <si>
    <t>marqueurs tableau blanc - pointe ogive - tracé 1,5 à 3mm - coloris assortis lot de 4</t>
  </si>
  <si>
    <t>Marqueurs effaçables à sec (tableau blanc), pointe ogive, vert</t>
  </si>
  <si>
    <t>Marqueurs effaçables à sec, pointe ogive, noir</t>
  </si>
  <si>
    <t>Marqueurs effaçables à sec, pointe ogive, bleu</t>
  </si>
  <si>
    <t>Marqueurs effaçables à sec, pointe ogive, rouge</t>
  </si>
  <si>
    <t>Recharge pour marqueur tableau blanc, noir, compatible Pilot BeGreen ou équivalent.</t>
  </si>
  <si>
    <t>Recharge marqueur tableau blanc, bleu, compatible Pilot BeGreen ou équivalent</t>
  </si>
  <si>
    <t>Recharge marqueur tableau blanc, rouge, compatible Pilot BeGreen ou équivalent</t>
  </si>
  <si>
    <t>Porte‑mines 0,7 mm avec grip,</t>
  </si>
  <si>
    <t xml:space="preserve">Mines pour porte‑mines 0,7 mm, dureté HB, </t>
  </si>
  <si>
    <t>portes-mines - embout gomme - 0,5mm - boite de 12</t>
  </si>
  <si>
    <t>Etui 12 MINES 0.5 HB</t>
  </si>
  <si>
    <t>taille crayon avec réservoir 2 trous</t>
  </si>
  <si>
    <t>Taille‑crayons 1 trou</t>
  </si>
  <si>
    <t>Taille‑crayon spécial marqueurs/bois</t>
  </si>
  <si>
    <t xml:space="preserve">Marqueur craie liquide blanc </t>
  </si>
  <si>
    <t>Marqueurs craie liquide, coloris assortis</t>
  </si>
  <si>
    <t>roller de correction - 4,2mmx8,5m</t>
  </si>
  <si>
    <t>roller de correction - 4mmx12m</t>
  </si>
  <si>
    <t>rollers de correction - 4,2mmx12m - par 20</t>
  </si>
  <si>
    <t>stylo correcteur - 8ml</t>
  </si>
  <si>
    <t>correcteur liquide - 20 ml - 1 lot de 10</t>
  </si>
  <si>
    <t>rouleaux correcteurs à ruban</t>
  </si>
  <si>
    <t>stylo bille bic 4 couleurs - pointe moyenne</t>
  </si>
  <si>
    <t>stylo bille bic 4 couleurs - 3+1HB - pointe moyenne</t>
  </si>
  <si>
    <t>stylo bille bic cristal fine - bleu</t>
  </si>
  <si>
    <t>stylo bille bic cristal fine - noir</t>
  </si>
  <si>
    <t>stylo bille bic cristal fine - vert</t>
  </si>
  <si>
    <t>stylo bille bic cristal fine - rouge</t>
  </si>
  <si>
    <t>stylo bille bic cristal - pointe moyenne - bleu</t>
  </si>
  <si>
    <t>stylo bille bic cristal - pointe moyenne - noir</t>
  </si>
  <si>
    <t>stylo bille bic cristal - pointe moyenne - vert</t>
  </si>
  <si>
    <t>stylo bille bic cristal - pointe moyenne - rouge</t>
  </si>
  <si>
    <t>stylo bille rétractabe</t>
  </si>
  <si>
    <t>Stylo‑bille rétractable avec grip, noir,</t>
  </si>
  <si>
    <t>Stylo‑bille rétractable avec grip bleu</t>
  </si>
  <si>
    <t>Stylo‑bille rétractable avec grip rouge</t>
  </si>
  <si>
    <t>Stylo‑bille rétractable avec grip, vert</t>
  </si>
  <si>
    <t>Socle de comptoir avec stylo‑bille et 2 recharges</t>
  </si>
  <si>
    <t>Kit de traçage 4 pièces (règle, 2 équerres, rapporteur)</t>
  </si>
  <si>
    <t>Compas à blocage, coffret 3 pièces (accessoires),</t>
  </si>
  <si>
    <t>surligneurs - coloris assortis - lot de 6</t>
  </si>
  <si>
    <t>surligneurs - coloris assortis - lot de 4</t>
  </si>
  <si>
    <t>surligneurs - coloris assortis - lot de 8</t>
  </si>
  <si>
    <t>surligneur jaune</t>
  </si>
  <si>
    <t>surligneur bleu</t>
  </si>
  <si>
    <t>surligneur orange</t>
  </si>
  <si>
    <t>surligneur rose</t>
  </si>
  <si>
    <t>surligneur vert</t>
  </si>
  <si>
    <t>surligneur rouge</t>
  </si>
  <si>
    <t>surligneurs couleur assortie</t>
  </si>
  <si>
    <t>crayons de couleur aquarellables</t>
  </si>
  <si>
    <t>ENVELOPPES COURRIER ET EMBALLAGES</t>
  </si>
  <si>
    <t xml:space="preserve">pochettes kraft - 120gr - 229x324 - soufflet 30mm - bande siliconée </t>
  </si>
  <si>
    <t>pochettes kraft - 90gr - 229x324 - bande siliconée</t>
  </si>
  <si>
    <t>pochettes kraft courrier interne - 120gr- 260x330</t>
  </si>
  <si>
    <t>pochettes matelassées bulles - 350x470</t>
  </si>
  <si>
    <r>
      <t xml:space="preserve">Enveloppe blanche à bande - DL (110x220) - 80 gr- sans fenêtre 
</t>
    </r>
    <r>
      <rPr>
        <i/>
        <sz val="11"/>
        <color theme="1"/>
        <rFont val="Arial"/>
        <family val="2"/>
      </rPr>
      <t>certifié FSC ou PEFC ou équivalent</t>
    </r>
  </si>
  <si>
    <t>Enveloppe blanche à bande - DL (110x220) -80 gr - avec fenêtre 45x100 
certifié FSC  ou PEFC ou équivalent</t>
  </si>
  <si>
    <r>
      <t xml:space="preserve">Enveloppe blanche à bande - C5 (162x229) -90 gr - sans fenêtre 
</t>
    </r>
    <r>
      <rPr>
        <i/>
        <sz val="11"/>
        <color theme="1"/>
        <rFont val="Arial"/>
        <family val="2"/>
      </rPr>
      <t>certifié FSC  ou PEFC ou équivalent</t>
    </r>
  </si>
  <si>
    <t>Enveloppe blanche à bande C6 (114 x 162) - 80 g - sans fenêtre</t>
  </si>
  <si>
    <r>
      <t xml:space="preserve">Enveloppe blanche à bande - C5 (162x229) -90 gr - avec fenêtre 45x100
</t>
    </r>
    <r>
      <rPr>
        <i/>
        <sz val="11"/>
        <color theme="1"/>
        <rFont val="Arial"/>
        <family val="2"/>
      </rPr>
      <t>certifié FSC ou PEFC ou équivalent</t>
    </r>
  </si>
  <si>
    <r>
      <t xml:space="preserve">Enveloppe blanche Mécanisable - C5/6 (114x229) -80 gr - sans fenêtre 
</t>
    </r>
    <r>
      <rPr>
        <i/>
        <sz val="11"/>
        <color theme="1"/>
        <rFont val="Arial"/>
        <family val="2"/>
      </rPr>
      <t>certifié FSC  ou PEFC ou équivalent</t>
    </r>
  </si>
  <si>
    <r>
      <t xml:space="preserve">Enveloppe blanche Mécanisable - C5/6 (114x229) -80 gr - avec fenêtre 45x100
</t>
    </r>
    <r>
      <rPr>
        <i/>
        <sz val="11"/>
        <color theme="1"/>
        <rFont val="Arial"/>
        <family val="2"/>
      </rPr>
      <t>certifié FSC  ou PEFC ou équivalent</t>
    </r>
  </si>
  <si>
    <r>
      <t xml:space="preserve">Enveloppe blanche Mécanisable - C5 (162x229) -80 gr - sans fenêtre 
</t>
    </r>
    <r>
      <rPr>
        <i/>
        <sz val="11"/>
        <color theme="1"/>
        <rFont val="Arial"/>
        <family val="2"/>
      </rPr>
      <t>certifié FSC ou PEFC ou équivalent</t>
    </r>
  </si>
  <si>
    <t xml:space="preserve">Enveloppe blanche Mécanisable - C5 (162x229) -80 gr - avec fenêtre 45x100 </t>
  </si>
  <si>
    <t>Pochette navette pour courrier interne kraft (260x330) 120gr soufflet de 30</t>
  </si>
  <si>
    <r>
      <t xml:space="preserve">Pochette velin blanche à bande C4 (229x334) 90 gr sans fenêtre
</t>
    </r>
    <r>
      <rPr>
        <i/>
        <sz val="11"/>
        <color theme="1"/>
        <rFont val="Arial"/>
        <family val="2"/>
      </rPr>
      <t>certifié FSC ou PEFC ou équivalent</t>
    </r>
  </si>
  <si>
    <t>Pochette velin blanche à bande C4 (229x334) 90 gr avec fenêtre 50x100</t>
  </si>
  <si>
    <t>Pochette Kraft avec bande autoadhésive 24 (260x330) 130 gr -sans fenêtre</t>
  </si>
  <si>
    <t>Pochette bulle à bandes 24 (240x330) sans fenêtre</t>
  </si>
  <si>
    <t>Pochette bulle à bandes  (180x265) sans fenêtre</t>
  </si>
  <si>
    <t>Pochette kraft autoadéshive à bande à soufflet de 30 mm C4 (229x324) 120 gr avec fenêtre 50x100</t>
  </si>
  <si>
    <t xml:space="preserve">Pochette kraft autoadéshive à bande à soufflet de 30 mm (280x365) 155 gr sans fenêtre </t>
  </si>
  <si>
    <t>Pochette kraft autoadéshive à bande à soufflet de 70mm (280x365) sans fenêtre</t>
  </si>
  <si>
    <t>Enveloppe blanche autoadhésives C6 (114 x 162) - 80 g - sans fenêtre</t>
  </si>
  <si>
    <t>Pochette kraft blond autoadéshive à bande  C4 (229x324) 120 gr sans fenêtre</t>
  </si>
  <si>
    <t>Pochette kraft blond autoadéshive à bande C5 (162x229) 90 gr sans fenêtre</t>
  </si>
  <si>
    <t>Pochette kraft blond autoadéshive à bande, à soufflet 30mm - C4 (229x324) 90 gr sans fenêtre</t>
  </si>
  <si>
    <t>Pochette kraft blond autoadéshive à bande, à soufflet 30mm  (280x365) sans fenêtre</t>
  </si>
  <si>
    <t>Pochette kraft blond autoadéshive à bande, à soufflet 50mm  (280x365) sans fenêtre</t>
  </si>
  <si>
    <t>Bolduc 10 mm × 25 m, aspect mat, blanc</t>
  </si>
  <si>
    <t xml:space="preserve">Bolduc 10 mm× 25m,mat, rouge </t>
  </si>
  <si>
    <t xml:space="preserve">Ouvre‑lettres métal, coloris gris, </t>
  </si>
  <si>
    <r>
      <t>Rouleau film à bulles 100mx100cm</t>
    </r>
    <r>
      <rPr>
        <sz val="8"/>
        <color rgb="FF000000"/>
        <rFont val="Segoe UI"/>
        <family val="2"/>
      </rPr>
      <t xml:space="preserve"> </t>
    </r>
  </si>
  <si>
    <t xml:space="preserve">Rouleau film à bulles 100mx75cm </t>
  </si>
  <si>
    <t>Ruban adhésif papier kraft d’emballage 50 mm × 50 m.</t>
  </si>
  <si>
    <t>Rouleau papier 914 mm × 50 m, 80 g/m², non couché</t>
  </si>
  <si>
    <t>Bande auto‑agrippante 20 mm × 2,5 m, blanche, type Velcro/Tesa, ou équivalent.</t>
  </si>
  <si>
    <t xml:space="preserve">Ruban adhésif armé transparent 50 mm × 50 m, </t>
  </si>
  <si>
    <t>Imprimé recommandé liasse guichet - avec AR - SGR2 - boîte de 100</t>
  </si>
  <si>
    <t>Imprimé recommandé liasse guichet - SANS  AR - SGR2 - boîte de 100</t>
  </si>
  <si>
    <t>Imprimé recommandé  bureautique national - avec AR - avec code barres - boîte de 150</t>
  </si>
  <si>
    <t>ETIQUETAGE ET SIGNALETIQUE</t>
  </si>
  <si>
    <t>adaptateur secteur pour dymo</t>
  </si>
  <si>
    <t>badges adhésifs - 63,5x29,6mm</t>
  </si>
  <si>
    <t>badges adhésifs - 80x50mm</t>
  </si>
  <si>
    <t>badges épingle et pince - 40x75mm</t>
  </si>
  <si>
    <t xml:space="preserve">badges sécurité sans clip, </t>
  </si>
  <si>
    <t>porte-badges événement, format A6,</t>
  </si>
  <si>
    <t>étiqueteuse connectable pour ruban de 6 à 12mm</t>
  </si>
  <si>
    <t>étiquettes multiusages - 210x297mm  - 1 page</t>
  </si>
  <si>
    <t xml:space="preserve">étiquettes pour photocopieur -  105x148mm </t>
  </si>
  <si>
    <t>étiquettes pour photocopieur -  210x148mm</t>
  </si>
  <si>
    <t>Étiquettes multi‑usages 70 × 37 mm</t>
  </si>
  <si>
    <t>Étiquettes repositionnables A4, blanches, format L4736</t>
  </si>
  <si>
    <t>Étiquettes repositionnables 99,1 × 42,3 mm</t>
  </si>
  <si>
    <t>Étiquettes multi-usages 105 × 42,3 mm</t>
  </si>
  <si>
    <t>Étiquettes A6 (105 × 148 mm)</t>
  </si>
  <si>
    <t>Étiquettes spécial photocopieur A5, réf. équiv. 2352 type avery "ou équivalent"</t>
  </si>
  <si>
    <t>Étiquettes A4 (210 × 297 mm) multi‑usages,</t>
  </si>
  <si>
    <t>Étiquettes 105 × 37 mm</t>
  </si>
  <si>
    <t>Étiquettes 105 × 74 mm,</t>
  </si>
  <si>
    <t>Étiquettes 99,1 × 33,9 mm</t>
  </si>
  <si>
    <t>Étiquettes 99,1 × 38,1 mm</t>
  </si>
  <si>
    <t>Pastilles adhésives Ø15 mm, bleu.</t>
  </si>
  <si>
    <t>pastilles adhésives Ø15 mm, rouge</t>
  </si>
  <si>
    <t>pastilles adhésives Ø15 mm, vert</t>
  </si>
  <si>
    <t>pastilles adhésives Ø15 mm, jaune.</t>
  </si>
  <si>
    <t>Rouleau pastilles adhésives Ø20 mm, rouge.</t>
  </si>
  <si>
    <t>Rouleau pastilles adhésives Ø20 mm, bleu.</t>
  </si>
  <si>
    <t>Rouleau pastilles adhésives Ø20 mm, vert.</t>
  </si>
  <si>
    <t>Rouleau pastilles adhésives Ø20 mm, jaune</t>
  </si>
  <si>
    <t xml:space="preserve"> pastilles adhésives Ø8 mm, coloris assortis</t>
  </si>
  <si>
    <t>pastilles adhésives Ø8 mm, rouge.</t>
  </si>
  <si>
    <t>pastilles adhésives Ø8 mm, bleu.</t>
  </si>
  <si>
    <t>pastilles adhésives Ø8 mm, vert.</t>
  </si>
  <si>
    <t>pastilles adhésives Ø8 mm, jaune.</t>
  </si>
  <si>
    <t>Ruban étiqueteuse 9 mm × 7 m, impression noir sur blanc, compatible systèmes type Dymo, ou équivalent</t>
  </si>
  <si>
    <t>Ruban étiqueteuse 12 mm, impression noir sur bleu, compatible systèmes type Brother TZe, ou équivalent.</t>
  </si>
  <si>
    <t>Ruban étiqueteuse 12 mm × 7 m, impression noir sur transparent, compatible Dymo, ou équivalent.</t>
  </si>
  <si>
    <t xml:space="preserve"> Ruban étiqueteuse 12 mm × 7 m, noir sur blanc, compatible Dymo, ou équivalent.</t>
  </si>
  <si>
    <t>Ruban étiqueteuse 12 mm × 7 m, noir sur jaune, compatible Dymo, ou équivalent.</t>
  </si>
  <si>
    <t>Ruban étiqueteuse 12 mm, noir sur transparent, compatible Brother TZe, ou équivalent.</t>
  </si>
  <si>
    <t>Ruban LetraTag 12 mm plastique jaune, compatible LetraTag, ou équivalent.</t>
  </si>
  <si>
    <t>Ruban LetraTag 12 mm plastique rouge, compatible LetraTag, ou équivalent.</t>
  </si>
  <si>
    <t>Ruban LetraTag 12 mm plastique blanc, compatible LetraTag, ou équivalent.</t>
  </si>
  <si>
    <t>Ruban LetraTag 12 mm papier blanc, compatible LetraTag, ou équivalent.</t>
  </si>
  <si>
    <t>Ruban LetraTag 12 mm papier blanc, compatible systèmes type Dymo LetraTag, ou équivalent.</t>
  </si>
  <si>
    <t>Ruban étiqueteuse 12 mm × 7 m, impression blanc sur noir (ou noir sur blanc) compatible systèmes type Dymo, ou équivalent.</t>
  </si>
  <si>
    <t>pochettes magnétiques adhésives format A4.</t>
  </si>
  <si>
    <t>Porte‑affichage A5, cadre encliquetable, coloris graphite.</t>
  </si>
  <si>
    <t>étiquettes laser 45,7 × 25,4 mm, format compatible L6140, ou équivalent.</t>
  </si>
  <si>
    <t>Rouleau (1500 étiquettes 26 × 12 mm), blanches, compatible PLP1226 ou équivalent.</t>
  </si>
  <si>
    <t>Ruban continu 62 mm × 15,24 m, fond blanc, compatible imprimantes thermiques type DK‑22251, ou équivalent.</t>
  </si>
  <si>
    <t>Pack étiqueteuse portable (type LM160) + 3 rubans D1 noir sur blanc, ou équivalent.</t>
  </si>
  <si>
    <t>Étiqueteuse portable type LetraTag, finition argent, ou équivalent</t>
  </si>
  <si>
    <t>FOURNITURES DE BUREAU</t>
  </si>
  <si>
    <t>adhésif de fixation fort double face 19mmx1,5m</t>
  </si>
  <si>
    <t>adhésif transparent - 19mm x 33m</t>
  </si>
  <si>
    <t xml:space="preserve">adhésifs d'emballage 50mmx100m marron </t>
  </si>
  <si>
    <t>adhésifs d'emballage blanc</t>
  </si>
  <si>
    <t>adhésifs transparent 19mmx33m  + dévidoir</t>
  </si>
  <si>
    <t>dévidoir escargot pour adhésif 19x33</t>
  </si>
  <si>
    <t>dévidoir lesté pour adhésif 19x33</t>
  </si>
  <si>
    <t>Dévidoir et 1 rouleau de papier adhésif repositionnable 60 mm × 10 m, jaune</t>
  </si>
  <si>
    <t>ruban adhésif de masquage - 25mm blanc</t>
  </si>
  <si>
    <t>ruban de signalisation de sécurité - 500mmx66mm (rouge et blanc)</t>
  </si>
  <si>
    <t>rubans adhésifs invisibles 19 mm × 33 m</t>
  </si>
  <si>
    <t>agrafes 24/6 - boite de 1000</t>
  </si>
  <si>
    <t>agrafes 24/6 - boite de 5000</t>
  </si>
  <si>
    <t>agrafes 26/6 - boite de 1000</t>
  </si>
  <si>
    <t>agrafes 26/6 - boite de 5000</t>
  </si>
  <si>
    <t xml:space="preserve">agrafes 26/8+ </t>
  </si>
  <si>
    <t xml:space="preserve">agrafes bb ecureuil </t>
  </si>
  <si>
    <t>agrafeuse - capacité 12 feuilles</t>
  </si>
  <si>
    <t>agrafeuse - capacité 20 feuilles</t>
  </si>
  <si>
    <t>agrafeuse - capacité 30 feuilles</t>
  </si>
  <si>
    <t>agrafeuse chromée - 50 feuilles</t>
  </si>
  <si>
    <t>agrafeuse de force - capacité 200 feuilles</t>
  </si>
  <si>
    <t>aimants diamètre 10mm par 20 - coloris assortis</t>
  </si>
  <si>
    <t>aimants ronds 22mm - coloris assortis</t>
  </si>
  <si>
    <t xml:space="preserve">aimants ronds 27mm - coloris assortis </t>
  </si>
  <si>
    <t>bracelets caoutchouc étroit - 150mm blond - 500gr</t>
  </si>
  <si>
    <t>bracelets caoutchouc étroit - 120mm blond - 500gr</t>
  </si>
  <si>
    <t>bracelets caoutchouc étroits - 180mm - 500gr</t>
  </si>
  <si>
    <t>bracelets caoutchouc étroit - 150mm blond - 100gr</t>
  </si>
  <si>
    <t>bracelets caoutchouc étroit - 100mm blond - 100gr</t>
  </si>
  <si>
    <t>bracelets caoutchouc étroits - 200mm - 100gr</t>
  </si>
  <si>
    <t>ciseaux ambidextres  21cm - bouts ronds</t>
  </si>
  <si>
    <t>ciseaux ambidextres 17cm bouts pointus</t>
  </si>
  <si>
    <t>colle forte liquide - 3gr</t>
  </si>
  <si>
    <t>colle stick 20gr</t>
  </si>
  <si>
    <t>colle stick 8gr</t>
  </si>
  <si>
    <t>doigtier caoutchouc modèle femme N°00</t>
  </si>
  <si>
    <t>doigtier caoutchouc modèle homme N°2</t>
  </si>
  <si>
    <t>epingles 5mm</t>
  </si>
  <si>
    <t>lames pour cutter trapeze 18 mm</t>
  </si>
  <si>
    <t>lames pour cutter trapeze 9 mm</t>
  </si>
  <si>
    <t>cutter professionnel 18mm</t>
  </si>
  <si>
    <t>cutter de bureau 9mm</t>
  </si>
  <si>
    <t>pastilles adhésives repositionnables blanches</t>
  </si>
  <si>
    <t>Oeillets - Ø 13 mm - transparent - boîte de 500</t>
  </si>
  <si>
    <t>perforatrice 2 trous 20 feuilles</t>
  </si>
  <si>
    <t>perforatrice 2 trous 40 feuilles</t>
  </si>
  <si>
    <t>perforatrice 2 trous 64 feuilles</t>
  </si>
  <si>
    <t>perforatrice 4 trous15 feuilles</t>
  </si>
  <si>
    <t>perforatrice 4 trous 40 feuilles</t>
  </si>
  <si>
    <t>pince ôte agrafe</t>
  </si>
  <si>
    <t>punaises - couleurs assorties</t>
  </si>
  <si>
    <t>sous main 50x65</t>
  </si>
  <si>
    <t>Attache Trombone papillon</t>
  </si>
  <si>
    <t>trombones 77mm - par 100</t>
  </si>
  <si>
    <t>trombones 32mm - par 1000</t>
  </si>
  <si>
    <t>Pinces double‑clip 19 mm</t>
  </si>
  <si>
    <t>Pinces double‑clip 51 mm,</t>
  </si>
  <si>
    <t>Attaches parisiennes 30 mm, métal</t>
  </si>
  <si>
    <t>Cisaille de coupe format A3.</t>
  </si>
  <si>
    <t>Cisaille de coupe format A4.</t>
  </si>
  <si>
    <t>MACHINES DE BUREAU</t>
  </si>
  <si>
    <t xml:space="preserve">calculatrice de bureau 8 chiffres </t>
  </si>
  <si>
    <t xml:space="preserve">calculatrice de bureau 12 chiffres </t>
  </si>
  <si>
    <t>calculatrice imprimante 12 chiffres (piles ou adaptateur)</t>
  </si>
  <si>
    <t>destructeur coupe croisée - 10 feuilles - 22l</t>
  </si>
  <si>
    <t>destructeur coupe croisée - 18 feuilles - 34l</t>
  </si>
  <si>
    <t>plastifieuse A3 - usage fréquent</t>
  </si>
  <si>
    <t>relieuse manuelle usage intensif - capacité 500 feuilles</t>
  </si>
  <si>
    <t>relieuse manuelle usage occasionnel - capacité 150 feuilles</t>
  </si>
  <si>
    <t>PAPIER</t>
  </si>
  <si>
    <t>Bobine thermique 60 mm × 47 mm — mandrin 12 mm.</t>
  </si>
  <si>
    <t>bobines thermiques, 57 × 60 mm, mandrin 12, sans BPA.</t>
  </si>
  <si>
    <t>bobines thermiques 80 × 80 mm, mandrin 12, qualité “safe contact”.</t>
  </si>
  <si>
    <t>PILES</t>
  </si>
  <si>
    <t xml:space="preserve">Pile bouton - lithium - type CR2025 </t>
  </si>
  <si>
    <t>Pile bouton - lithium - type 2032</t>
  </si>
  <si>
    <t xml:space="preserve">Pile bouton - lithium CR2016 </t>
  </si>
  <si>
    <t>piles bouton lithium CR2032,</t>
  </si>
  <si>
    <t xml:space="preserve">piles lithium CR2450, </t>
  </si>
  <si>
    <t xml:space="preserve">Pile bouton alcaline type LR54 </t>
  </si>
  <si>
    <t>Pile bouton alcaline type LR44</t>
  </si>
  <si>
    <t xml:space="preserve">Piles alcalines LR03 </t>
  </si>
  <si>
    <t xml:space="preserve">Piles alcalines LR06 </t>
  </si>
  <si>
    <t>piles AA/LR6 alcalines.</t>
  </si>
  <si>
    <t>piles AAA/LR3 alcalines.</t>
  </si>
  <si>
    <t xml:space="preserve"> piles AAA/LR3 alcalines.</t>
  </si>
  <si>
    <t xml:space="preserve"> piles D/LR20 alcalines.</t>
  </si>
  <si>
    <t xml:space="preserve">Pile 9 V alcaline </t>
  </si>
  <si>
    <t>piles AAA alcalines.</t>
  </si>
  <si>
    <t xml:space="preserve">Piles alcalines LR14 </t>
  </si>
  <si>
    <t>PRESENTATION DE DOCUMENTS</t>
  </si>
  <si>
    <t>couvertures reliures A4 - carton 270gr</t>
  </si>
  <si>
    <t xml:space="preserve">couvertures reliures transparentes A4 - pvc 15/100 </t>
  </si>
  <si>
    <t>couvertures reliures transparentes A4 - pvc 20/100</t>
  </si>
  <si>
    <t>pochettes de plastification à chaud A3 -150u</t>
  </si>
  <si>
    <t>pochettes de plastification à chaud A4 - 150u</t>
  </si>
  <si>
    <t>Peigne à relier - 8 mm</t>
  </si>
  <si>
    <t>Peigne à relier - 10 mm</t>
  </si>
  <si>
    <t>Peigne à relier - 12 mm</t>
  </si>
  <si>
    <t>Peigne à relier - 16 mm</t>
  </si>
  <si>
    <t>Peigne à relier - 20 mm</t>
  </si>
  <si>
    <t>Peigne à relier - 22 mm</t>
  </si>
  <si>
    <t>Peigne à relier - 25 mm</t>
  </si>
  <si>
    <t>Baguette à relier - 3 mm</t>
  </si>
  <si>
    <t>Baguette à relier - 6 mm</t>
  </si>
  <si>
    <t>couvertures simili‑cuir pour reliure A4, bleu foncé.</t>
  </si>
  <si>
    <t>couvertures simili‑cuir pour reliure A4, noir.</t>
  </si>
  <si>
    <t>ouvertures simili‑cuir pour reliure A4, vert.</t>
  </si>
  <si>
    <t>couvertures simili‑cuir pour reliure A4, ivoire.</t>
  </si>
  <si>
    <t>Cartouche adhésive A4, 20 m, compatible systèmes type Xyron, ou équivalent.</t>
  </si>
  <si>
    <t>Plastifieuse format A3.</t>
  </si>
  <si>
    <t>pochettes plastification A5, 2×80 microns.</t>
  </si>
  <si>
    <t>pochettes plastification A4, 2×80 microns.</t>
  </si>
  <si>
    <t>pochettes plastification A3, 2×80 microns.</t>
  </si>
  <si>
    <t>pochettes plastification A3, dos adhésif, 2×80 microns.</t>
  </si>
  <si>
    <t>pochettes plastification A5, dos adhésif, 2×80 microns.</t>
  </si>
  <si>
    <t>TAMPONS ET ENCRIER</t>
  </si>
  <si>
    <t>Monture de tampon automatique type 4630, rouge, ou équivalent.</t>
  </si>
  <si>
    <t>tampon dateur Trodat printy 4750 - reçu le + Rép - encrage automatique</t>
  </si>
  <si>
    <t>tampon dateur - trodat printy 4820</t>
  </si>
  <si>
    <t>Blister de 3 cassettes encreur noires, compatibles 6/56, ou équivalent.</t>
  </si>
  <si>
    <t>Blister de 3 cassettes encreur noires, compatibles 4913, ou équivalent.</t>
  </si>
  <si>
    <t>Blister de 3 cassettes encreur bicolores (noir + autre), compatibles 6/56 / 6/56/2, ou équivalent.</t>
  </si>
  <si>
    <t>Tampon automatique personnalisable, format compatible 4913, ou équivalent.</t>
  </si>
  <si>
    <t>recharges encreur bleu, compatibles 4630 (réf. 6/4630B), ou équivalent.</t>
  </si>
  <si>
    <t>feutres pour tampon automatique compatible 4630, noir, ou équivalent.</t>
  </si>
  <si>
    <t>Feutre encreur compatible tampon 4927, ou équivalent.</t>
  </si>
  <si>
    <t>Feutre encreur compatible tampon 4928, ou équivalent.</t>
  </si>
  <si>
    <t xml:space="preserve"> Feutre encreur compatible tampon 4929, ou équivalent.</t>
  </si>
  <si>
    <t>Feutre encreur compatible tampon métal 5204, ou équivalent.</t>
  </si>
  <si>
    <t>Feutre encreur compatible tampon 4912, ou équivalent.</t>
  </si>
  <si>
    <t>Feutre encreur compatible tampon 4913, ou équivalent.</t>
  </si>
  <si>
    <t>cassettes noires compatibles 6/4924, ou équivalent.</t>
  </si>
  <si>
    <t>Blister de 3 feutres noirs compatibles T6/4923, ou équivalent.</t>
  </si>
  <si>
    <t>Blister de 3 cassettes encreur noires compatibles 4926, ou équivalent.</t>
  </si>
  <si>
    <t>Tampon dateur Trodat 5460L - reçu le - bicolore - encrage automatique</t>
  </si>
  <si>
    <t>Tampon dateur Trodat printy 4750 - payé le + Par - encrage automatique</t>
  </si>
  <si>
    <t>Tampon personnalisé Trodat printy - 4913 - 52x22mm - 5 lignes</t>
  </si>
  <si>
    <t>Tampon personnalisé Trodat printy - 4913 - 58x22mm - 5 lignes</t>
  </si>
  <si>
    <t>Tampon personnalisé Trodat printy - Rond - 4630 - Diamètre 30mm - 6 lignes</t>
  </si>
  <si>
    <t>Tampon personnalisé Trodat printy - Rond - 4642 - Diamètre 42mm - 8 lignes</t>
  </si>
  <si>
    <t>Set rechange tampon trodat printy - 4630 - Diamètre 30mm</t>
  </si>
  <si>
    <t>Monture seule tampon trodat printy - 4630 - rouge</t>
  </si>
  <si>
    <t>Set rechange tampon trodat printy - 4642</t>
  </si>
  <si>
    <t>Encre pour tampon encreur - flacon 30 ml - bleu</t>
  </si>
  <si>
    <t>Encre pour tampon encreur - flacon 30 ml - noir</t>
  </si>
  <si>
    <t>Encre pour tampon encreur - flacon 30 ml - rouge</t>
  </si>
  <si>
    <t>CARTOUCHE ENCRE</t>
  </si>
  <si>
    <t>Cartouche HP730 Noir ou "équivalent"</t>
  </si>
  <si>
    <t>Cartouche HP730 Yellow ou "équivalent"</t>
  </si>
  <si>
    <t>Cartouche HP730 Magenta ou "équivalent"</t>
  </si>
  <si>
    <t>Cartouche HP730 Cyan ou "équivalent"</t>
  </si>
  <si>
    <t>Cartouche HP912XL Noir ou "équivalent"</t>
  </si>
  <si>
    <t>Cartouche HP912XL Yellow ou "équivalent"</t>
  </si>
  <si>
    <t>Cartouche HP912XL Magenta ou "équivalent"</t>
  </si>
  <si>
    <t>Cartouche HP912XL cyan ou "équivalent"</t>
  </si>
  <si>
    <t>Cartouche HP912XL noir + 3 couleurs ou "équivalent"</t>
  </si>
  <si>
    <t>Cartouche Canon CLI551BK XL noir ou "équivalent"</t>
  </si>
  <si>
    <t>Cartouche Canon CLI551BK XL gris ou "équivalent"</t>
  </si>
  <si>
    <t>Cartouche Canon CLI551BK XL yellow ou "équivalent"</t>
  </si>
  <si>
    <t>Cartouche Canon CLI551BK XL magenta ou "équivalent"</t>
  </si>
  <si>
    <t>Cartouche Canon CLI551BK XL cyan ou "équivalent"</t>
  </si>
  <si>
    <t>Cartouche Canon CLI551BK XL noir + 3 couleurs ou "équivalent"</t>
  </si>
  <si>
    <t>Cartouche Canon CLI551BK XL 6 couleurs ou "équivalent"</t>
  </si>
  <si>
    <t>Cartouche Canon PFI-120BK ou "équivalent"</t>
  </si>
  <si>
    <t>Cartouche Canon PFI-120MBK ou "équivalent"</t>
  </si>
  <si>
    <t>Cartouche Canon PFI-120Y ou "équivalent"</t>
  </si>
  <si>
    <t>Cartouche Canon PFI-120M ou "équivalent"</t>
  </si>
  <si>
    <t>Cartouche Canon PFI-120C ou "équivalent"</t>
  </si>
  <si>
    <t>Cartouche HP C2P05A Noir ou "équivalent"</t>
  </si>
  <si>
    <t>Cartouche HP C2P07A 3 couleurs ou "équivalent"</t>
  </si>
  <si>
    <t>TAUX DE REMISES COURANTS</t>
  </si>
  <si>
    <t xml:space="preserve">REMISE SUR TARIFS PUBLICS DU CATALOGUE GENERAL </t>
  </si>
  <si>
    <t>REMISE SUR PRIX DU BPU EN CAS DE LIVRAISON MUTUALISEE (livraison des colis sur plusieurs points de livraison, par un livreur, en une seule tournée)</t>
  </si>
  <si>
    <t>* tous coloris</t>
  </si>
  <si>
    <t>DEVIS QUANTITATIF ESTIMATIF</t>
  </si>
  <si>
    <t xml:space="preserve">Le pouvoir adjudicateur tolère qu’un taux maximal de 5% des lignes du BPU ne soit pas complété. A l’analyse des offres, pour chaque ligne vierge, l’acheteur complètera la ligne correspondante au DQE avec le prix le plus cher qui aura été consenti pour le produit. Dans le cas où une marque serait citée dans le BPU, il est précisé qu’une telle mention s’entend accompagnée du terme « ou équivalent ». </t>
  </si>
  <si>
    <t>Cases complétées automatiquement à partir des éléments renseignés au BPU</t>
  </si>
  <si>
    <t>Consommation annuelle estimative par unité de gestion</t>
  </si>
  <si>
    <t>Prix total € HT</t>
  </si>
  <si>
    <r>
      <t xml:space="preserve">Boîte de classement </t>
    </r>
    <r>
      <rPr>
        <sz val="8"/>
        <color rgb="FF000000"/>
        <rFont val="Segoe UI"/>
        <family val="2"/>
      </rPr>
      <t>polypropylène, dos 60 mm, noir.</t>
    </r>
  </si>
  <si>
    <t>crayons à papier HB, pointe non trempée, bois naturel.</t>
  </si>
  <si>
    <t>Roller Pilot V-Ball ou équivalent - encre liquide - pointe fine - noir</t>
  </si>
  <si>
    <t>Roller Pilot V-Ball ou équivalent - encre liquide - pointe fine - bleu</t>
  </si>
  <si>
    <t>Roller Pilot V-Ball ou équivalent - encre liquide - pointe fine - vert</t>
  </si>
  <si>
    <t xml:space="preserve"> Étiqueteuse 1 ligne, 8 caractères, compatible modèle PL1/8, ou équivalent.</t>
  </si>
  <si>
    <t xml:space="preserve"> bobines thermiques, 57 × 40 mm, mandrin 12, sans phénol.</t>
  </si>
  <si>
    <t xml:space="preserve"> bobines thermiques, 57 × 37 mm, mandrin 12, sans BPA.</t>
  </si>
  <si>
    <t>couvertures simili‑cuir pour reliure A4, rouge</t>
  </si>
  <si>
    <t>Dévidoir pour ruban d’emballage (mandrin 76 mm)</t>
  </si>
  <si>
    <t xml:space="preserve">badges avec épingle et pince - 5,5 x 9cm </t>
  </si>
  <si>
    <t>agrafes n°10</t>
  </si>
  <si>
    <t>Calculatrice scientifique casio ou "équivalent"</t>
  </si>
  <si>
    <t xml:space="preserve">classeurs souples A4 - 4 anneaux - dos 2cm - incolore </t>
  </si>
  <si>
    <t>classeurs souples A4 - 4 anneaux - dos 4cm - incolore</t>
  </si>
  <si>
    <t>Pochette perforées A3 - portrait - pp grainé</t>
  </si>
  <si>
    <t>MARQUE 
"PREMIUM"</t>
  </si>
  <si>
    <t xml:space="preserve">Référence - Marque proposée </t>
  </si>
  <si>
    <t>Montant total du DQE € HT</t>
  </si>
  <si>
    <t>Gamme souhaitée</t>
  </si>
  <si>
    <t>Montant total du DQE €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</si>
</sst>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6" x14ac:knownFonts="1">
    <font>
      <sz val="11"/>
      <color theme="1"/>
      <name val="Calibri"/>
      <family val="2"/>
      <scheme val="minor"/>
    </font>
    <font>
      <b/>
      <sz val="18"/>
      <name val="Arial"/>
      <family val="2"/>
    </font>
    <font>
      <b/>
      <sz val="10"/>
      <name val="Arial"/>
      <family val="2"/>
    </font>
    <font>
      <b/>
      <sz val="14"/>
      <name val="Arial"/>
      <family val="2"/>
    </font>
    <font>
      <b/>
      <sz val="8"/>
      <name val="Arial"/>
      <family val="2"/>
    </font>
    <font>
      <b/>
      <sz val="6"/>
      <name val="Arial"/>
      <family val="2"/>
    </font>
    <font>
      <sz val="10"/>
      <name val="Arial"/>
      <family val="2"/>
    </font>
    <font>
      <b/>
      <u/>
      <sz val="14"/>
      <name val="Arial"/>
      <family val="2"/>
    </font>
    <font>
      <sz val="8"/>
      <name val="Calibri"/>
      <family val="2"/>
    </font>
    <font>
      <b/>
      <sz val="12"/>
      <name val="Arial"/>
      <family val="2"/>
    </font>
    <font>
      <b/>
      <sz val="11"/>
      <name val="Arial"/>
      <family val="2"/>
    </font>
    <font>
      <sz val="11"/>
      <color rgb="FF000000"/>
      <name val="Arial"/>
      <family val="2"/>
    </font>
    <font>
      <b/>
      <sz val="11"/>
      <color theme="1"/>
      <name val="Calibri"/>
      <family val="2"/>
      <scheme val="minor"/>
    </font>
    <font>
      <sz val="10"/>
      <color theme="1"/>
      <name val="Calibri"/>
      <family val="2"/>
      <scheme val="minor"/>
    </font>
    <font>
      <b/>
      <sz val="12"/>
      <color theme="1"/>
      <name val="Calibri"/>
      <family val="2"/>
      <scheme val="minor"/>
    </font>
    <font>
      <sz val="11"/>
      <color theme="1"/>
      <name val="Arial"/>
      <family val="2"/>
    </font>
    <font>
      <b/>
      <sz val="14"/>
      <color theme="1"/>
      <name val="Arial"/>
      <family val="2"/>
    </font>
    <font>
      <b/>
      <sz val="16"/>
      <color theme="1"/>
      <name val="Arial"/>
      <family val="2"/>
    </font>
    <font>
      <sz val="14"/>
      <color theme="1"/>
      <name val="Arial"/>
      <family val="2"/>
    </font>
    <font>
      <b/>
      <sz val="11"/>
      <color rgb="FFFF0000"/>
      <name val="Arial"/>
      <family val="2"/>
    </font>
    <font>
      <b/>
      <sz val="11"/>
      <color theme="1"/>
      <name val="Arial"/>
      <family val="2"/>
    </font>
    <font>
      <sz val="11"/>
      <name val="Arial"/>
      <family val="2"/>
    </font>
    <font>
      <i/>
      <sz val="11"/>
      <color theme="1"/>
      <name val="Arial"/>
      <family val="2"/>
    </font>
    <font>
      <sz val="8"/>
      <color rgb="FF000000"/>
      <name val="Segoe UI"/>
      <family val="2"/>
    </font>
    <font>
      <sz val="11"/>
      <color rgb="FF000000"/>
      <name val="Calibri"/>
      <family val="2"/>
      <scheme val="minor"/>
    </font>
    <font>
      <b/>
      <u/>
      <sz val="14"/>
      <color theme="1"/>
      <name val="Arial"/>
      <family val="2"/>
    </font>
  </fonts>
  <fills count="11">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rgb="FFFF0000"/>
        <bgColor indexed="64"/>
      </patternFill>
    </fill>
    <fill>
      <patternFill patternType="solid">
        <fgColor theme="0"/>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92D050"/>
        <bgColor indexed="64"/>
      </patternFill>
    </fill>
  </fills>
  <borders count="2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0" fontId="6" fillId="0" borderId="0"/>
    <xf numFmtId="0" fontId="11" fillId="0" borderId="0"/>
  </cellStyleXfs>
  <cellXfs count="119">
    <xf numFmtId="0" fontId="0" fillId="0" borderId="0" xfId="0"/>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vertical="center"/>
    </xf>
    <xf numFmtId="0" fontId="14" fillId="0" borderId="0" xfId="0" applyFont="1" applyAlignment="1">
      <alignment horizontal="left" vertical="center" wrapText="1"/>
    </xf>
    <xf numFmtId="0" fontId="4"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5" fillId="0" borderId="0" xfId="0" applyFont="1" applyAlignment="1">
      <alignment horizontal="center" vertical="center" wrapText="1"/>
    </xf>
    <xf numFmtId="0" fontId="15" fillId="5" borderId="2" xfId="0" applyFont="1" applyFill="1" applyBorder="1" applyAlignment="1">
      <alignment horizontal="left"/>
    </xf>
    <xf numFmtId="0" fontId="15" fillId="5" borderId="2" xfId="0" applyFont="1" applyFill="1" applyBorder="1"/>
    <xf numFmtId="0" fontId="15" fillId="5" borderId="2" xfId="0" applyFont="1" applyFill="1" applyBorder="1" applyAlignment="1">
      <alignment horizontal="center"/>
    </xf>
    <xf numFmtId="0" fontId="15" fillId="5" borderId="2" xfId="0" applyFont="1" applyFill="1" applyBorder="1" applyAlignment="1">
      <alignment vertical="center"/>
    </xf>
    <xf numFmtId="0" fontId="15" fillId="0" borderId="2" xfId="0" applyFont="1" applyBorder="1" applyAlignment="1">
      <alignment horizontal="left"/>
    </xf>
    <xf numFmtId="0" fontId="15" fillId="0" borderId="2" xfId="0" applyFont="1" applyBorder="1"/>
    <xf numFmtId="0" fontId="15" fillId="0" borderId="2" xfId="0" applyFont="1" applyBorder="1" applyAlignment="1">
      <alignment horizontal="center"/>
    </xf>
    <xf numFmtId="0" fontId="15" fillId="0" borderId="2" xfId="0" applyFont="1" applyBorder="1" applyAlignment="1">
      <alignment vertical="center"/>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textRotation="90" wrapText="1"/>
    </xf>
    <xf numFmtId="0" fontId="0" fillId="5" borderId="0" xfId="0" applyFill="1"/>
    <xf numFmtId="0" fontId="15" fillId="5" borderId="2" xfId="0" applyFont="1" applyFill="1" applyBorder="1" applyAlignment="1">
      <alignment horizontal="center" vertical="center" wrapText="1"/>
    </xf>
    <xf numFmtId="0" fontId="0" fillId="5" borderId="0" xfId="0" applyFill="1" applyAlignment="1">
      <alignment horizontal="center" vertical="center" wrapText="1"/>
    </xf>
    <xf numFmtId="0" fontId="2" fillId="0" borderId="0" xfId="0" applyFont="1" applyAlignment="1">
      <alignment vertical="center" wrapText="1"/>
    </xf>
    <xf numFmtId="0" fontId="0" fillId="0" borderId="2" xfId="0" applyBorder="1"/>
    <xf numFmtId="0" fontId="16" fillId="0" borderId="0" xfId="0" applyFont="1" applyAlignment="1">
      <alignment horizontal="center" vertical="center" wrapText="1"/>
    </xf>
    <xf numFmtId="0" fontId="0" fillId="0" borderId="0" xfId="0" applyAlignment="1">
      <alignment wrapText="1"/>
    </xf>
    <xf numFmtId="0" fontId="15" fillId="0" borderId="10" xfId="0" applyFont="1" applyBorder="1"/>
    <xf numFmtId="0" fontId="15" fillId="0" borderId="14" xfId="0" applyFont="1" applyBorder="1"/>
    <xf numFmtId="0" fontId="21" fillId="0" borderId="9" xfId="0" applyFont="1" applyBorder="1" applyAlignment="1">
      <alignment horizontal="center" vertical="center" wrapText="1"/>
    </xf>
    <xf numFmtId="0" fontId="15" fillId="5" borderId="10" xfId="0" applyFont="1" applyFill="1" applyBorder="1"/>
    <xf numFmtId="0" fontId="15" fillId="5" borderId="14" xfId="0" applyFont="1" applyFill="1" applyBorder="1"/>
    <xf numFmtId="0" fontId="15" fillId="5" borderId="10" xfId="0" applyFont="1" applyFill="1" applyBorder="1" applyAlignment="1">
      <alignment vertical="center"/>
    </xf>
    <xf numFmtId="0" fontId="15" fillId="0" borderId="9" xfId="0" applyFont="1" applyBorder="1" applyAlignment="1">
      <alignment horizontal="left"/>
    </xf>
    <xf numFmtId="0" fontId="15" fillId="0" borderId="10" xfId="0" applyFont="1" applyBorder="1" applyAlignment="1">
      <alignment horizontal="center"/>
    </xf>
    <xf numFmtId="0" fontId="15" fillId="0" borderId="14" xfId="0" applyFont="1" applyBorder="1" applyAlignment="1">
      <alignment vertical="center"/>
    </xf>
    <xf numFmtId="0" fontId="15" fillId="0" borderId="14" xfId="0" applyFont="1" applyBorder="1" applyAlignment="1">
      <alignment horizontal="left"/>
    </xf>
    <xf numFmtId="0" fontId="21" fillId="0" borderId="15" xfId="0" applyFont="1" applyBorder="1" applyAlignment="1">
      <alignment horizontal="center" vertical="center" wrapText="1"/>
    </xf>
    <xf numFmtId="0" fontId="15" fillId="0" borderId="17" xfId="0" applyFont="1" applyBorder="1"/>
    <xf numFmtId="0" fontId="15" fillId="0" borderId="9" xfId="0" applyFont="1" applyBorder="1" applyAlignment="1">
      <alignment horizontal="center"/>
    </xf>
    <xf numFmtId="0" fontId="0" fillId="0" borderId="2" xfId="0" applyBorder="1" applyAlignment="1">
      <alignment vertical="center"/>
    </xf>
    <xf numFmtId="0" fontId="0" fillId="0" borderId="13" xfId="0" applyBorder="1" applyAlignment="1">
      <alignment vertical="center"/>
    </xf>
    <xf numFmtId="0" fontId="21" fillId="5" borderId="9" xfId="0" applyFont="1" applyFill="1" applyBorder="1" applyAlignment="1">
      <alignment horizontal="center" vertical="center" wrapText="1"/>
    </xf>
    <xf numFmtId="0" fontId="0" fillId="5" borderId="2" xfId="0" applyFill="1" applyBorder="1"/>
    <xf numFmtId="0" fontId="15" fillId="5" borderId="2" xfId="0" applyFont="1" applyFill="1" applyBorder="1" applyAlignment="1">
      <alignment horizontal="left" wrapText="1"/>
    </xf>
    <xf numFmtId="0" fontId="0" fillId="5" borderId="2" xfId="0" applyFill="1" applyBorder="1" applyAlignment="1">
      <alignment horizontal="right"/>
    </xf>
    <xf numFmtId="0" fontId="15" fillId="0" borderId="13" xfId="0" applyFont="1" applyBorder="1"/>
    <xf numFmtId="0" fontId="15" fillId="0" borderId="1" xfId="0" applyFont="1" applyBorder="1"/>
    <xf numFmtId="0" fontId="15" fillId="0" borderId="10" xfId="0" applyFont="1" applyBorder="1" applyAlignment="1">
      <alignment horizontal="left"/>
    </xf>
    <xf numFmtId="0" fontId="15" fillId="0" borderId="1" xfId="0" applyFont="1" applyBorder="1" applyAlignment="1">
      <alignment horizontal="left"/>
    </xf>
    <xf numFmtId="0" fontId="11" fillId="0" borderId="2" xfId="0" applyFont="1" applyBorder="1"/>
    <xf numFmtId="0" fontId="11" fillId="5" borderId="2" xfId="0" applyFont="1" applyFill="1" applyBorder="1"/>
    <xf numFmtId="0" fontId="11" fillId="0" borderId="2" xfId="0" applyFont="1" applyBorder="1" applyAlignment="1">
      <alignment horizontal="center"/>
    </xf>
    <xf numFmtId="0" fontId="11" fillId="0" borderId="2" xfId="0" applyFont="1" applyBorder="1" applyAlignment="1">
      <alignment vertical="center"/>
    </xf>
    <xf numFmtId="0" fontId="24" fillId="5" borderId="2" xfId="0" applyFont="1" applyFill="1" applyBorder="1"/>
    <xf numFmtId="0" fontId="24" fillId="5" borderId="0" xfId="0" applyFont="1" applyFill="1"/>
    <xf numFmtId="0" fontId="11" fillId="0" borderId="2" xfId="0" applyFont="1" applyBorder="1" applyAlignment="1">
      <alignment horizontal="left"/>
    </xf>
    <xf numFmtId="0" fontId="11" fillId="5" borderId="2" xfId="0" applyFont="1" applyFill="1" applyBorder="1" applyAlignment="1">
      <alignment horizontal="center"/>
    </xf>
    <xf numFmtId="0" fontId="11" fillId="5" borderId="2" xfId="0" applyFont="1" applyFill="1" applyBorder="1" applyAlignment="1">
      <alignment horizontal="left"/>
    </xf>
    <xf numFmtId="0" fontId="11" fillId="5" borderId="2" xfId="0" applyFont="1" applyFill="1" applyBorder="1" applyAlignment="1">
      <alignment vertical="center"/>
    </xf>
    <xf numFmtId="0" fontId="11" fillId="0" borderId="9" xfId="0" applyFont="1" applyBorder="1" applyAlignment="1">
      <alignment horizontal="left"/>
    </xf>
    <xf numFmtId="0" fontId="11" fillId="0" borderId="10" xfId="0" applyFont="1" applyBorder="1" applyAlignment="1">
      <alignment horizontal="center"/>
    </xf>
    <xf numFmtId="0" fontId="24" fillId="0" borderId="2" xfId="0" applyFont="1" applyBorder="1"/>
    <xf numFmtId="0" fontId="24" fillId="0" borderId="0" xfId="0" applyFont="1"/>
    <xf numFmtId="0" fontId="24" fillId="0" borderId="0" xfId="0" applyFont="1" applyAlignment="1">
      <alignment vertical="center"/>
    </xf>
    <xf numFmtId="0" fontId="0" fillId="0" borderId="14" xfId="0" applyBorder="1"/>
    <xf numFmtId="0" fontId="21" fillId="5" borderId="2" xfId="0" applyFont="1" applyFill="1" applyBorder="1" applyAlignment="1">
      <alignment vertical="center" wrapText="1"/>
    </xf>
    <xf numFmtId="0" fontId="21" fillId="0" borderId="1" xfId="0" applyFont="1" applyBorder="1" applyAlignment="1">
      <alignment vertical="center" wrapText="1"/>
    </xf>
    <xf numFmtId="0" fontId="21" fillId="0" borderId="16" xfId="0" applyFont="1" applyBorder="1" applyAlignment="1">
      <alignment vertical="center" wrapText="1"/>
    </xf>
    <xf numFmtId="0" fontId="11" fillId="0" borderId="0" xfId="0" applyFont="1" applyAlignment="1">
      <alignment vertical="center"/>
    </xf>
    <xf numFmtId="0" fontId="0" fillId="0" borderId="16" xfId="0" applyBorder="1"/>
    <xf numFmtId="164" fontId="15" fillId="5" borderId="2" xfId="0" applyNumberFormat="1" applyFont="1" applyFill="1" applyBorder="1"/>
    <xf numFmtId="0" fontId="0" fillId="0" borderId="2" xfId="0" applyBorder="1" applyAlignment="1">
      <alignment horizontal="right" vertical="center" wrapText="1"/>
    </xf>
    <xf numFmtId="164" fontId="0" fillId="0" borderId="2" xfId="0" applyNumberFormat="1" applyBorder="1"/>
    <xf numFmtId="164" fontId="0" fillId="0" borderId="3" xfId="0" applyNumberFormat="1" applyBorder="1" applyAlignment="1">
      <alignment horizontal="right" vertical="center" wrapText="1"/>
    </xf>
    <xf numFmtId="0" fontId="7" fillId="6" borderId="4" xfId="2" applyFont="1" applyFill="1" applyBorder="1" applyAlignment="1">
      <alignment horizontal="center" wrapText="1"/>
    </xf>
    <xf numFmtId="0" fontId="1" fillId="6" borderId="5"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6" fillId="9" borderId="5" xfId="0" applyFont="1" applyFill="1" applyBorder="1" applyAlignment="1">
      <alignment horizontal="center" vertical="center" wrapText="1"/>
    </xf>
    <xf numFmtId="0" fontId="16" fillId="9" borderId="6"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9" fillId="0" borderId="2" xfId="0" applyFont="1" applyBorder="1" applyAlignment="1">
      <alignment horizontal="center" vertical="center" wrapText="1"/>
    </xf>
    <xf numFmtId="0" fontId="3" fillId="3" borderId="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6" fillId="10" borderId="2" xfId="0" applyFont="1" applyFill="1" applyBorder="1" applyAlignment="1">
      <alignment horizontal="center" vertical="center" wrapText="1"/>
    </xf>
    <xf numFmtId="10" fontId="16" fillId="0" borderId="3" xfId="0" applyNumberFormat="1" applyFont="1" applyBorder="1" applyAlignment="1">
      <alignment horizontal="center" vertical="center" wrapText="1"/>
    </xf>
    <xf numFmtId="10" fontId="16" fillId="0" borderId="11" xfId="0" applyNumberFormat="1" applyFont="1" applyBorder="1" applyAlignment="1">
      <alignment horizontal="center" vertical="center" wrapText="1"/>
    </xf>
    <xf numFmtId="0" fontId="16" fillId="9" borderId="8" xfId="0" applyFont="1" applyFill="1" applyBorder="1" applyAlignment="1">
      <alignment horizontal="center" vertical="center" wrapText="1"/>
    </xf>
    <xf numFmtId="0" fontId="16" fillId="9" borderId="4" xfId="0" applyFont="1" applyFill="1" applyBorder="1" applyAlignment="1">
      <alignment horizontal="center" vertical="center" wrapText="1"/>
    </xf>
    <xf numFmtId="0" fontId="16" fillId="9" borderId="18"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6" fillId="10" borderId="5" xfId="0" applyFont="1" applyFill="1" applyBorder="1" applyAlignment="1">
      <alignment horizontal="center" vertical="center" wrapText="1"/>
    </xf>
    <xf numFmtId="0" fontId="16" fillId="10" borderId="6" xfId="0" applyFont="1" applyFill="1" applyBorder="1" applyAlignment="1">
      <alignment horizontal="center" vertical="center" wrapText="1"/>
    </xf>
    <xf numFmtId="0" fontId="16" fillId="10" borderId="7"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0" xfId="0" applyFont="1" applyFill="1" applyAlignment="1">
      <alignment horizontal="center" vertical="center" wrapText="1"/>
    </xf>
    <xf numFmtId="0" fontId="7" fillId="6" borderId="0" xfId="2" applyFont="1" applyFill="1" applyAlignment="1">
      <alignment horizontal="center" wrapText="1"/>
    </xf>
    <xf numFmtId="0" fontId="1" fillId="6" borderId="12" xfId="0" applyFont="1" applyFill="1" applyBorder="1" applyAlignment="1">
      <alignment horizontal="center" vertical="center" wrapText="1"/>
    </xf>
    <xf numFmtId="0" fontId="1" fillId="6" borderId="0" xfId="0" applyFont="1" applyFill="1" applyAlignment="1">
      <alignment horizontal="center" vertical="center" wrapText="1"/>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7" borderId="7" xfId="0" applyFont="1" applyFill="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18" fillId="10" borderId="7" xfId="0" applyFont="1" applyFill="1" applyBorder="1" applyAlignment="1">
      <alignment horizontal="center" vertical="center" wrapText="1"/>
    </xf>
    <xf numFmtId="164" fontId="15" fillId="0" borderId="2" xfId="0" applyNumberFormat="1" applyFont="1" applyBorder="1"/>
  </cellXfs>
  <cellStyles count="3">
    <cellStyle name="Normal" xfId="0" builtinId="0"/>
    <cellStyle name="Normal 2" xfId="1" xr:uid="{547FABFA-8760-4A86-A9A5-D9032163C67D}"/>
    <cellStyle name="Normal 2 2" xfId="2" xr:uid="{B6BFBDB6-663D-40E8-A510-AE1656B2B5DE}"/>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F8EAA-77A3-4AB0-8BC7-E5294D7CBFD2}">
  <sheetPr>
    <pageSetUpPr fitToPage="1"/>
  </sheetPr>
  <dimension ref="A1:P591"/>
  <sheetViews>
    <sheetView tabSelected="1" zoomScaleNormal="100" workbookViewId="0">
      <selection activeCell="L7" sqref="L7:M7"/>
    </sheetView>
  </sheetViews>
  <sheetFormatPr baseColWidth="10" defaultColWidth="11.44140625" defaultRowHeight="14.4" x14ac:dyDescent="0.3"/>
  <cols>
    <col min="1" max="1" width="46.33203125" style="1" customWidth="1"/>
    <col min="2" max="2" width="140.6640625" style="1" customWidth="1"/>
    <col min="3" max="3" width="8.6640625" style="1" customWidth="1"/>
    <col min="4" max="4" width="6" style="3" customWidth="1"/>
    <col min="5" max="6" width="4.88671875" style="3" customWidth="1"/>
    <col min="7" max="7" width="19.109375" style="3" customWidth="1"/>
    <col min="8" max="8" width="23.88671875" style="1" customWidth="1"/>
    <col min="9" max="9" width="18.33203125" style="1" customWidth="1"/>
    <col min="10" max="10" width="21.44140625" style="1" customWidth="1"/>
    <col min="11" max="16384" width="11.44140625" style="1"/>
  </cols>
  <sheetData>
    <row r="1" spans="1:12" ht="50.25" customHeight="1" thickBot="1" x14ac:dyDescent="0.35">
      <c r="A1" s="74" t="s">
        <v>0</v>
      </c>
      <c r="B1" s="74"/>
      <c r="C1" s="74"/>
      <c r="D1" s="74"/>
      <c r="E1" s="74"/>
      <c r="F1" s="74"/>
      <c r="G1" s="74"/>
      <c r="H1" s="74"/>
      <c r="I1" s="74"/>
      <c r="J1" s="74"/>
    </row>
    <row r="2" spans="1:12" ht="23.25" customHeight="1" thickBot="1" x14ac:dyDescent="0.35">
      <c r="A2" s="75" t="s">
        <v>1</v>
      </c>
      <c r="B2" s="75"/>
      <c r="C2" s="75"/>
      <c r="D2" s="75"/>
      <c r="E2" s="75"/>
      <c r="F2" s="75"/>
      <c r="G2" s="75"/>
      <c r="H2" s="75"/>
      <c r="I2" s="75"/>
      <c r="J2" s="75"/>
    </row>
    <row r="3" spans="1:12" x14ac:dyDescent="0.3">
      <c r="A3" s="22"/>
      <c r="B3" s="22"/>
      <c r="C3" s="22"/>
      <c r="D3" s="22"/>
      <c r="E3" s="22"/>
      <c r="F3" s="22"/>
      <c r="G3" s="22"/>
      <c r="H3" s="22"/>
      <c r="I3" s="22"/>
      <c r="J3" s="22"/>
    </row>
    <row r="4" spans="1:12" ht="15" thickBot="1" x14ac:dyDescent="0.35">
      <c r="A4" s="8"/>
      <c r="B4" s="8"/>
      <c r="C4" s="8"/>
      <c r="D4" s="8"/>
      <c r="E4" s="8"/>
      <c r="F4" s="8"/>
      <c r="G4" s="8"/>
      <c r="H4" s="8"/>
      <c r="I4" s="8"/>
      <c r="J4" s="8"/>
    </row>
    <row r="5" spans="1:12" ht="72" customHeight="1" thickBot="1" x14ac:dyDescent="0.35">
      <c r="A5" s="83" t="s">
        <v>2</v>
      </c>
      <c r="B5" s="83"/>
      <c r="C5" s="83"/>
      <c r="D5" s="83"/>
      <c r="E5" s="83"/>
      <c r="F5" s="83"/>
      <c r="G5" s="83"/>
      <c r="H5" s="83"/>
      <c r="I5" s="83"/>
      <c r="J5" s="84"/>
    </row>
    <row r="6" spans="1:12" ht="15" customHeight="1" x14ac:dyDescent="0.3">
      <c r="A6" s="8"/>
      <c r="B6" s="8"/>
      <c r="C6" s="8"/>
      <c r="D6" s="8"/>
      <c r="E6" s="8"/>
      <c r="F6" s="8"/>
      <c r="G6" s="8"/>
      <c r="H6" s="8"/>
      <c r="I6" s="8"/>
      <c r="J6" s="8"/>
    </row>
    <row r="7" spans="1:12" ht="86.4" customHeight="1" x14ac:dyDescent="0.3">
      <c r="A7" s="77" t="s">
        <v>3</v>
      </c>
      <c r="B7" s="78"/>
      <c r="C7" s="78"/>
      <c r="D7" s="78"/>
      <c r="E7" s="78"/>
      <c r="F7" s="78"/>
      <c r="G7" s="78"/>
      <c r="H7" s="78"/>
      <c r="I7" s="78"/>
      <c r="J7" s="78"/>
    </row>
    <row r="8" spans="1:12" ht="49.5" customHeight="1" x14ac:dyDescent="0.3">
      <c r="A8" s="85" t="s">
        <v>4</v>
      </c>
      <c r="B8" s="85"/>
      <c r="C8" s="85"/>
      <c r="D8" s="85"/>
      <c r="E8" s="85"/>
      <c r="F8" s="85"/>
      <c r="G8" s="85"/>
      <c r="H8" s="85"/>
      <c r="I8" s="85"/>
      <c r="J8" s="85"/>
      <c r="K8" s="21"/>
      <c r="L8" s="21"/>
    </row>
    <row r="9" spans="1:12" x14ac:dyDescent="0.3">
      <c r="A9" s="8"/>
      <c r="B9" s="8"/>
      <c r="C9" s="8"/>
      <c r="D9" s="8"/>
      <c r="E9" s="8"/>
      <c r="F9" s="8"/>
      <c r="G9" s="8"/>
      <c r="H9" s="8"/>
      <c r="I9" s="8"/>
      <c r="J9" s="8"/>
    </row>
    <row r="10" spans="1:12" ht="15" thickBot="1" x14ac:dyDescent="0.35">
      <c r="A10" s="8"/>
      <c r="B10" s="8"/>
      <c r="C10" s="8"/>
      <c r="D10" s="8"/>
      <c r="E10" s="8"/>
      <c r="F10" s="8"/>
      <c r="G10" s="82" t="s">
        <v>5</v>
      </c>
      <c r="H10" s="82"/>
      <c r="I10" s="82"/>
      <c r="J10" s="82"/>
    </row>
    <row r="11" spans="1:12" ht="33" customHeight="1" thickBot="1" x14ac:dyDescent="0.35">
      <c r="A11" s="92" t="s">
        <v>6</v>
      </c>
      <c r="B11" s="93"/>
      <c r="C11" s="94"/>
      <c r="D11" s="92" t="s">
        <v>612</v>
      </c>
      <c r="E11" s="93"/>
      <c r="F11" s="95"/>
      <c r="G11" s="76" t="s">
        <v>7</v>
      </c>
      <c r="H11" s="76"/>
      <c r="I11" s="76"/>
      <c r="J11" s="76"/>
    </row>
    <row r="12" spans="1:12" ht="108" customHeight="1" x14ac:dyDescent="0.3">
      <c r="A12" s="5" t="s">
        <v>8</v>
      </c>
      <c r="B12" s="17" t="s">
        <v>9</v>
      </c>
      <c r="C12" s="6" t="s">
        <v>10</v>
      </c>
      <c r="D12" s="18" t="s">
        <v>609</v>
      </c>
      <c r="E12" s="18" t="s">
        <v>11</v>
      </c>
      <c r="F12" s="18" t="s">
        <v>12</v>
      </c>
      <c r="G12" s="7" t="s">
        <v>13</v>
      </c>
      <c r="H12" s="7" t="s">
        <v>14</v>
      </c>
      <c r="I12" s="7" t="s">
        <v>610</v>
      </c>
      <c r="J12" s="7" t="s">
        <v>15</v>
      </c>
    </row>
    <row r="13" spans="1:12" customFormat="1" x14ac:dyDescent="0.3">
      <c r="A13" s="13" t="s">
        <v>16</v>
      </c>
      <c r="B13" s="14" t="s">
        <v>17</v>
      </c>
      <c r="C13" s="15">
        <v>1</v>
      </c>
      <c r="D13" s="14"/>
      <c r="E13" s="14" t="s">
        <v>18</v>
      </c>
      <c r="F13" s="14"/>
      <c r="G13" s="16"/>
      <c r="H13" s="14"/>
      <c r="I13" s="14"/>
      <c r="J13" s="70">
        <v>0</v>
      </c>
      <c r="K13" s="25"/>
    </row>
    <row r="14" spans="1:12" customFormat="1" x14ac:dyDescent="0.3">
      <c r="A14" s="13" t="s">
        <v>16</v>
      </c>
      <c r="B14" s="14" t="s">
        <v>19</v>
      </c>
      <c r="C14" s="15">
        <v>1</v>
      </c>
      <c r="D14" s="14"/>
      <c r="E14" s="14" t="s">
        <v>20</v>
      </c>
      <c r="F14" s="14"/>
      <c r="G14" s="16"/>
      <c r="H14" s="14"/>
      <c r="I14" s="14"/>
      <c r="J14" s="70">
        <v>0</v>
      </c>
    </row>
    <row r="15" spans="1:12" customFormat="1" x14ac:dyDescent="0.3">
      <c r="A15" s="13" t="s">
        <v>16</v>
      </c>
      <c r="B15" s="14" t="s">
        <v>21</v>
      </c>
      <c r="C15" s="15">
        <v>1</v>
      </c>
      <c r="D15" s="14"/>
      <c r="E15" s="14" t="s">
        <v>18</v>
      </c>
      <c r="F15" s="14"/>
      <c r="G15" s="16"/>
      <c r="H15" s="14"/>
      <c r="I15" s="14"/>
      <c r="J15" s="70">
        <v>0</v>
      </c>
    </row>
    <row r="16" spans="1:12" customFormat="1" x14ac:dyDescent="0.3">
      <c r="A16" s="13" t="s">
        <v>16</v>
      </c>
      <c r="B16" s="14" t="s">
        <v>22</v>
      </c>
      <c r="C16" s="15">
        <v>10</v>
      </c>
      <c r="D16" s="14"/>
      <c r="E16" s="14"/>
      <c r="F16" s="14" t="s">
        <v>18</v>
      </c>
      <c r="G16" s="16"/>
      <c r="H16" s="14"/>
      <c r="I16" s="14"/>
      <c r="J16" s="70">
        <v>0</v>
      </c>
    </row>
    <row r="17" spans="1:10" customFormat="1" x14ac:dyDescent="0.3">
      <c r="A17" s="9" t="s">
        <v>16</v>
      </c>
      <c r="B17" s="14" t="s">
        <v>23</v>
      </c>
      <c r="C17" s="11">
        <v>1</v>
      </c>
      <c r="D17" s="10"/>
      <c r="E17" s="10"/>
      <c r="F17" s="10" t="s">
        <v>18</v>
      </c>
      <c r="G17" s="12"/>
      <c r="H17" s="14"/>
      <c r="I17" s="14"/>
      <c r="J17" s="70">
        <v>0</v>
      </c>
    </row>
    <row r="18" spans="1:10" customFormat="1" x14ac:dyDescent="0.3">
      <c r="A18" s="9" t="s">
        <v>16</v>
      </c>
      <c r="B18" s="14" t="s">
        <v>24</v>
      </c>
      <c r="C18" s="11">
        <v>1</v>
      </c>
      <c r="D18" s="10"/>
      <c r="E18" s="10" t="s">
        <v>18</v>
      </c>
      <c r="F18" s="10"/>
      <c r="G18" s="12"/>
      <c r="H18" s="14"/>
      <c r="I18" s="14"/>
      <c r="J18" s="70">
        <v>0</v>
      </c>
    </row>
    <row r="19" spans="1:10" customFormat="1" x14ac:dyDescent="0.3">
      <c r="A19" s="9" t="s">
        <v>16</v>
      </c>
      <c r="B19" s="14" t="s">
        <v>25</v>
      </c>
      <c r="C19" s="11">
        <v>1</v>
      </c>
      <c r="D19" s="9"/>
      <c r="E19" s="10"/>
      <c r="F19" s="10" t="s">
        <v>18</v>
      </c>
      <c r="G19" s="12"/>
      <c r="H19" s="10"/>
      <c r="I19" s="10"/>
      <c r="J19" s="70">
        <v>0</v>
      </c>
    </row>
    <row r="20" spans="1:10" s="19" customFormat="1" x14ac:dyDescent="0.3">
      <c r="A20" s="9" t="s">
        <v>16</v>
      </c>
      <c r="B20" s="14" t="s">
        <v>26</v>
      </c>
      <c r="C20" s="11">
        <v>1</v>
      </c>
      <c r="D20" s="9" t="s">
        <v>18</v>
      </c>
      <c r="E20" s="10"/>
      <c r="F20" s="10"/>
      <c r="G20" s="12"/>
      <c r="H20" s="10"/>
      <c r="I20" s="10"/>
      <c r="J20" s="70">
        <v>0</v>
      </c>
    </row>
    <row r="21" spans="1:10" s="19" customFormat="1" x14ac:dyDescent="0.3">
      <c r="A21" s="9" t="s">
        <v>16</v>
      </c>
      <c r="B21" s="14" t="s">
        <v>27</v>
      </c>
      <c r="C21" s="11">
        <v>1</v>
      </c>
      <c r="D21" s="10" t="s">
        <v>18</v>
      </c>
      <c r="E21" s="10"/>
      <c r="F21" s="10"/>
      <c r="G21" s="12"/>
      <c r="H21" s="10"/>
      <c r="I21" s="10"/>
      <c r="J21" s="70">
        <v>0</v>
      </c>
    </row>
    <row r="22" spans="1:10" customFormat="1" x14ac:dyDescent="0.3">
      <c r="A22" s="9" t="s">
        <v>16</v>
      </c>
      <c r="B22" s="14" t="s">
        <v>28</v>
      </c>
      <c r="C22" s="11">
        <v>1</v>
      </c>
      <c r="D22" s="10" t="s">
        <v>20</v>
      </c>
      <c r="E22" s="10"/>
      <c r="F22" s="10"/>
      <c r="G22" s="12"/>
      <c r="H22" s="10"/>
      <c r="I22" s="10"/>
      <c r="J22" s="70">
        <v>0</v>
      </c>
    </row>
    <row r="23" spans="1:10" customFormat="1" x14ac:dyDescent="0.3">
      <c r="A23" s="9" t="s">
        <v>16</v>
      </c>
      <c r="B23" s="49" t="s">
        <v>29</v>
      </c>
      <c r="C23" s="33">
        <v>10</v>
      </c>
      <c r="D23" s="14"/>
      <c r="E23" s="14" t="s">
        <v>18</v>
      </c>
      <c r="F23" s="14"/>
      <c r="G23" s="16"/>
      <c r="H23" s="14"/>
      <c r="I23" s="14"/>
      <c r="J23" s="70">
        <v>0</v>
      </c>
    </row>
    <row r="24" spans="1:10" customFormat="1" x14ac:dyDescent="0.3">
      <c r="A24" s="9" t="s">
        <v>16</v>
      </c>
      <c r="B24" s="14" t="s">
        <v>30</v>
      </c>
      <c r="C24" s="11">
        <v>1</v>
      </c>
      <c r="D24" s="10"/>
      <c r="E24" s="10"/>
      <c r="F24" s="10" t="s">
        <v>18</v>
      </c>
      <c r="G24" s="12"/>
      <c r="H24" s="10"/>
      <c r="I24" s="10"/>
      <c r="J24" s="70">
        <v>0</v>
      </c>
    </row>
    <row r="25" spans="1:10" customFormat="1" x14ac:dyDescent="0.3">
      <c r="A25" s="9" t="s">
        <v>16</v>
      </c>
      <c r="B25" s="14" t="s">
        <v>31</v>
      </c>
      <c r="C25" s="11">
        <v>1</v>
      </c>
      <c r="D25" s="10"/>
      <c r="E25" s="10"/>
      <c r="F25" s="10" t="s">
        <v>18</v>
      </c>
      <c r="G25" s="12"/>
      <c r="H25" s="10"/>
      <c r="I25" s="10"/>
      <c r="J25" s="70">
        <v>0</v>
      </c>
    </row>
    <row r="26" spans="1:10" customFormat="1" x14ac:dyDescent="0.3">
      <c r="A26" s="9" t="s">
        <v>16</v>
      </c>
      <c r="B26" s="14" t="s">
        <v>32</v>
      </c>
      <c r="C26" s="11">
        <v>10</v>
      </c>
      <c r="D26" s="10"/>
      <c r="E26" s="10"/>
      <c r="F26" s="10" t="s">
        <v>18</v>
      </c>
      <c r="G26" s="12"/>
      <c r="H26" s="10"/>
      <c r="I26" s="10"/>
      <c r="J26" s="70">
        <v>0</v>
      </c>
    </row>
    <row r="27" spans="1:10" customFormat="1" x14ac:dyDescent="0.3">
      <c r="A27" s="9" t="s">
        <v>16</v>
      </c>
      <c r="B27" s="14" t="s">
        <v>33</v>
      </c>
      <c r="C27" s="11">
        <v>2</v>
      </c>
      <c r="D27" s="10"/>
      <c r="E27" s="10"/>
      <c r="F27" s="10" t="s">
        <v>18</v>
      </c>
      <c r="G27" s="12"/>
      <c r="H27" s="10"/>
      <c r="I27" s="10"/>
      <c r="J27" s="70">
        <v>0</v>
      </c>
    </row>
    <row r="28" spans="1:10" customFormat="1" x14ac:dyDescent="0.3">
      <c r="A28" s="9" t="s">
        <v>16</v>
      </c>
      <c r="B28" s="14" t="s">
        <v>34</v>
      </c>
      <c r="C28" s="11">
        <v>1</v>
      </c>
      <c r="D28" s="39"/>
      <c r="E28" s="14" t="s">
        <v>18</v>
      </c>
      <c r="F28" s="14"/>
      <c r="G28" s="12"/>
      <c r="H28" s="10"/>
      <c r="I28" s="10"/>
      <c r="J28" s="70">
        <v>0</v>
      </c>
    </row>
    <row r="29" spans="1:10" s="19" customFormat="1" x14ac:dyDescent="0.3">
      <c r="A29" s="13" t="s">
        <v>16</v>
      </c>
      <c r="B29" s="14" t="s">
        <v>35</v>
      </c>
      <c r="C29" s="15">
        <v>1</v>
      </c>
      <c r="D29" s="39"/>
      <c r="E29" s="10"/>
      <c r="F29" s="10" t="s">
        <v>18</v>
      </c>
      <c r="G29" s="12"/>
      <c r="H29" s="10"/>
      <c r="I29" s="10"/>
      <c r="J29" s="70">
        <v>0</v>
      </c>
    </row>
    <row r="30" spans="1:10" customFormat="1" x14ac:dyDescent="0.3">
      <c r="A30" s="13" t="s">
        <v>16</v>
      </c>
      <c r="B30" s="49" t="s">
        <v>36</v>
      </c>
      <c r="C30" s="11">
        <v>1</v>
      </c>
      <c r="D30" s="9"/>
      <c r="E30" s="10" t="s">
        <v>18</v>
      </c>
      <c r="F30" s="10"/>
      <c r="G30" s="12"/>
      <c r="H30" s="10"/>
      <c r="I30" s="10"/>
      <c r="J30" s="70">
        <v>0</v>
      </c>
    </row>
    <row r="31" spans="1:10" s="19" customFormat="1" x14ac:dyDescent="0.3">
      <c r="A31" s="13" t="s">
        <v>16</v>
      </c>
      <c r="B31" s="49" t="s">
        <v>37</v>
      </c>
      <c r="C31" s="15">
        <v>1</v>
      </c>
      <c r="D31" s="14" t="s">
        <v>18</v>
      </c>
      <c r="E31" s="10"/>
      <c r="F31" s="10"/>
      <c r="G31" s="12"/>
      <c r="H31" s="10"/>
      <c r="I31" s="10"/>
      <c r="J31" s="70">
        <v>0</v>
      </c>
    </row>
    <row r="32" spans="1:10" s="19" customFormat="1" x14ac:dyDescent="0.3">
      <c r="A32" s="13" t="s">
        <v>16</v>
      </c>
      <c r="B32" s="49" t="s">
        <v>38</v>
      </c>
      <c r="C32" s="15">
        <v>1</v>
      </c>
      <c r="D32" s="14"/>
      <c r="E32" s="10" t="s">
        <v>18</v>
      </c>
      <c r="F32" s="10"/>
      <c r="G32" s="12"/>
      <c r="H32" s="10"/>
      <c r="I32" s="10"/>
      <c r="J32" s="70">
        <v>0</v>
      </c>
    </row>
    <row r="33" spans="1:10" customFormat="1" x14ac:dyDescent="0.3">
      <c r="A33" s="13" t="s">
        <v>16</v>
      </c>
      <c r="B33" s="49" t="s">
        <v>39</v>
      </c>
      <c r="C33" s="33">
        <v>20</v>
      </c>
      <c r="D33" s="14"/>
      <c r="E33" s="14" t="s">
        <v>18</v>
      </c>
      <c r="F33" s="14"/>
      <c r="G33" s="16"/>
      <c r="H33" s="14"/>
      <c r="I33" s="14"/>
      <c r="J33" s="70">
        <v>0</v>
      </c>
    </row>
    <row r="34" spans="1:10" customFormat="1" x14ac:dyDescent="0.3">
      <c r="A34" s="13" t="s">
        <v>16</v>
      </c>
      <c r="B34" s="14" t="s">
        <v>40</v>
      </c>
      <c r="C34" s="15">
        <v>5</v>
      </c>
      <c r="D34" s="14"/>
      <c r="E34" s="10"/>
      <c r="F34" s="10" t="s">
        <v>18</v>
      </c>
      <c r="G34" s="12"/>
      <c r="H34" s="10"/>
      <c r="I34" s="10"/>
      <c r="J34" s="70">
        <v>0</v>
      </c>
    </row>
    <row r="35" spans="1:10" customFormat="1" x14ac:dyDescent="0.3">
      <c r="A35" s="13" t="s">
        <v>16</v>
      </c>
      <c r="B35" s="14" t="s">
        <v>41</v>
      </c>
      <c r="C35" s="15">
        <v>1</v>
      </c>
      <c r="D35" s="14"/>
      <c r="E35" s="10"/>
      <c r="F35" s="10" t="s">
        <v>18</v>
      </c>
      <c r="G35" s="12"/>
      <c r="H35" s="10"/>
      <c r="I35" s="10"/>
      <c r="J35" s="70">
        <v>0</v>
      </c>
    </row>
    <row r="36" spans="1:10" s="19" customFormat="1" x14ac:dyDescent="0.3">
      <c r="A36" s="13" t="s">
        <v>42</v>
      </c>
      <c r="B36" s="14" t="s">
        <v>43</v>
      </c>
      <c r="C36" s="15">
        <v>1</v>
      </c>
      <c r="D36" s="14" t="s">
        <v>20</v>
      </c>
      <c r="E36" s="10"/>
      <c r="F36" s="10"/>
      <c r="G36" s="12"/>
      <c r="H36" s="10"/>
      <c r="I36" s="10"/>
      <c r="J36" s="70">
        <v>0</v>
      </c>
    </row>
    <row r="37" spans="1:10" s="19" customFormat="1" x14ac:dyDescent="0.3">
      <c r="A37" s="13" t="s">
        <v>42</v>
      </c>
      <c r="B37" s="14" t="s">
        <v>44</v>
      </c>
      <c r="C37" s="15">
        <v>1</v>
      </c>
      <c r="D37" s="14" t="s">
        <v>20</v>
      </c>
      <c r="E37" s="10"/>
      <c r="F37" s="10"/>
      <c r="G37" s="12"/>
      <c r="H37" s="10"/>
      <c r="I37" s="10"/>
      <c r="J37" s="70">
        <v>0</v>
      </c>
    </row>
    <row r="38" spans="1:10" s="19" customFormat="1" x14ac:dyDescent="0.3">
      <c r="A38" s="13" t="s">
        <v>42</v>
      </c>
      <c r="B38" s="14" t="s">
        <v>45</v>
      </c>
      <c r="C38" s="15">
        <v>1</v>
      </c>
      <c r="D38" s="14" t="s">
        <v>20</v>
      </c>
      <c r="E38" s="10"/>
      <c r="F38" s="10"/>
      <c r="G38" s="12"/>
      <c r="H38" s="10"/>
      <c r="I38" s="10"/>
      <c r="J38" s="70">
        <v>0</v>
      </c>
    </row>
    <row r="39" spans="1:10" s="19" customFormat="1" x14ac:dyDescent="0.3">
      <c r="A39" s="13" t="s">
        <v>42</v>
      </c>
      <c r="B39" s="49" t="s">
        <v>46</v>
      </c>
      <c r="C39" s="15">
        <v>1</v>
      </c>
      <c r="D39" s="14" t="s">
        <v>18</v>
      </c>
      <c r="E39" s="10"/>
      <c r="F39" s="10"/>
      <c r="G39" s="12"/>
      <c r="H39" s="10"/>
      <c r="I39" s="10"/>
      <c r="J39" s="70">
        <v>0</v>
      </c>
    </row>
    <row r="40" spans="1:10" customFormat="1" x14ac:dyDescent="0.3">
      <c r="A40" s="32" t="s">
        <v>42</v>
      </c>
      <c r="B40" s="49" t="s">
        <v>47</v>
      </c>
      <c r="C40" s="33">
        <v>1</v>
      </c>
      <c r="D40" s="15" t="s">
        <v>18</v>
      </c>
      <c r="E40" s="14"/>
      <c r="F40" s="14"/>
      <c r="G40" s="16"/>
      <c r="H40" s="14"/>
      <c r="I40" s="14"/>
      <c r="J40" s="70">
        <v>0</v>
      </c>
    </row>
    <row r="41" spans="1:10" customFormat="1" x14ac:dyDescent="0.3">
      <c r="A41" s="32" t="s">
        <v>42</v>
      </c>
      <c r="B41" s="49" t="s">
        <v>48</v>
      </c>
      <c r="C41" s="33">
        <v>1</v>
      </c>
      <c r="D41" s="14"/>
      <c r="E41" s="14" t="s">
        <v>18</v>
      </c>
      <c r="F41" s="14"/>
      <c r="G41" s="16"/>
      <c r="H41" s="14"/>
      <c r="I41" s="14"/>
      <c r="J41" s="70">
        <v>0</v>
      </c>
    </row>
    <row r="42" spans="1:10" s="54" customFormat="1" x14ac:dyDescent="0.3">
      <c r="A42" s="32" t="s">
        <v>42</v>
      </c>
      <c r="B42" s="49" t="s">
        <v>49</v>
      </c>
      <c r="C42" s="56">
        <v>100</v>
      </c>
      <c r="D42" s="57"/>
      <c r="E42" s="50" t="s">
        <v>18</v>
      </c>
      <c r="F42" s="50"/>
      <c r="G42" s="58"/>
      <c r="H42" s="50"/>
      <c r="I42" s="50"/>
      <c r="J42" s="70">
        <v>0</v>
      </c>
    </row>
    <row r="43" spans="1:10" s="19" customFormat="1" x14ac:dyDescent="0.3">
      <c r="A43" s="32" t="s">
        <v>42</v>
      </c>
      <c r="B43" s="14" t="s">
        <v>50</v>
      </c>
      <c r="C43" s="11">
        <v>100</v>
      </c>
      <c r="D43" s="9"/>
      <c r="E43" s="10" t="s">
        <v>18</v>
      </c>
      <c r="F43" s="10"/>
      <c r="G43" s="12"/>
      <c r="H43" s="10"/>
      <c r="I43" s="10"/>
      <c r="J43" s="70">
        <v>0</v>
      </c>
    </row>
    <row r="44" spans="1:10" customFormat="1" x14ac:dyDescent="0.3">
      <c r="A44" s="13" t="s">
        <v>42</v>
      </c>
      <c r="B44" s="14" t="s">
        <v>51</v>
      </c>
      <c r="C44" s="15">
        <v>1</v>
      </c>
      <c r="D44" s="14"/>
      <c r="E44" s="10" t="s">
        <v>20</v>
      </c>
      <c r="F44" s="10"/>
      <c r="G44" s="12"/>
      <c r="H44" s="14"/>
      <c r="I44" s="14"/>
      <c r="J44" s="70">
        <v>0</v>
      </c>
    </row>
    <row r="45" spans="1:10" customFormat="1" x14ac:dyDescent="0.3">
      <c r="A45" s="13" t="s">
        <v>42</v>
      </c>
      <c r="B45" s="14" t="s">
        <v>52</v>
      </c>
      <c r="C45" s="15">
        <v>1</v>
      </c>
      <c r="D45" s="14"/>
      <c r="E45" s="10" t="s">
        <v>20</v>
      </c>
      <c r="F45" s="10"/>
      <c r="G45" s="12"/>
      <c r="H45" s="10"/>
      <c r="I45" s="10"/>
      <c r="J45" s="70">
        <v>0</v>
      </c>
    </row>
    <row r="46" spans="1:10" customFormat="1" x14ac:dyDescent="0.3">
      <c r="A46" s="13" t="s">
        <v>42</v>
      </c>
      <c r="B46" s="14" t="s">
        <v>53</v>
      </c>
      <c r="C46" s="15">
        <v>1</v>
      </c>
      <c r="D46" s="14"/>
      <c r="E46" s="10" t="s">
        <v>20</v>
      </c>
      <c r="F46" s="10"/>
      <c r="G46" s="12"/>
      <c r="H46" s="10"/>
      <c r="I46" s="10"/>
      <c r="J46" s="70">
        <v>0</v>
      </c>
    </row>
    <row r="47" spans="1:10" customFormat="1" x14ac:dyDescent="0.3">
      <c r="A47" s="13" t="s">
        <v>42</v>
      </c>
      <c r="B47" s="14" t="s">
        <v>54</v>
      </c>
      <c r="C47" s="15">
        <v>1</v>
      </c>
      <c r="D47" s="14"/>
      <c r="E47" s="10" t="s">
        <v>20</v>
      </c>
      <c r="F47" s="10"/>
      <c r="G47" s="12"/>
      <c r="H47" s="14"/>
      <c r="I47" s="14"/>
      <c r="J47" s="70">
        <v>0</v>
      </c>
    </row>
    <row r="48" spans="1:10" customFormat="1" x14ac:dyDescent="0.3">
      <c r="A48" s="13" t="s">
        <v>42</v>
      </c>
      <c r="B48" s="14" t="s">
        <v>55</v>
      </c>
      <c r="C48" s="15">
        <v>1</v>
      </c>
      <c r="D48" s="14"/>
      <c r="E48" s="10" t="s">
        <v>18</v>
      </c>
      <c r="F48" s="10"/>
      <c r="G48" s="12"/>
      <c r="H48" s="14"/>
      <c r="I48" s="14"/>
      <c r="J48" s="70">
        <v>0</v>
      </c>
    </row>
    <row r="49" spans="1:10" customFormat="1" x14ac:dyDescent="0.3">
      <c r="A49" s="13" t="s">
        <v>42</v>
      </c>
      <c r="B49" s="14" t="s">
        <v>56</v>
      </c>
      <c r="C49" s="15">
        <v>1</v>
      </c>
      <c r="D49" s="14"/>
      <c r="E49" s="10" t="s">
        <v>18</v>
      </c>
      <c r="F49" s="10"/>
      <c r="G49" s="12"/>
      <c r="H49" s="14"/>
      <c r="I49" s="14"/>
      <c r="J49" s="70">
        <v>0</v>
      </c>
    </row>
    <row r="50" spans="1:10" s="19" customFormat="1" x14ac:dyDescent="0.3">
      <c r="A50" s="13" t="s">
        <v>42</v>
      </c>
      <c r="B50" s="14" t="s">
        <v>57</v>
      </c>
      <c r="C50" s="15">
        <v>1</v>
      </c>
      <c r="D50" s="14"/>
      <c r="E50" s="10" t="s">
        <v>20</v>
      </c>
      <c r="F50" s="10"/>
      <c r="G50" s="12"/>
      <c r="H50" s="10"/>
      <c r="I50" s="10"/>
      <c r="J50" s="70">
        <v>0</v>
      </c>
    </row>
    <row r="51" spans="1:10" customFormat="1" x14ac:dyDescent="0.3">
      <c r="A51" s="32" t="s">
        <v>42</v>
      </c>
      <c r="B51" s="49" t="s">
        <v>58</v>
      </c>
      <c r="C51" s="33">
        <v>5</v>
      </c>
      <c r="D51" s="14"/>
      <c r="E51" s="14"/>
      <c r="F51" s="14" t="s">
        <v>18</v>
      </c>
      <c r="G51" s="16"/>
      <c r="H51" s="14"/>
      <c r="I51" s="14"/>
      <c r="J51" s="70">
        <v>0</v>
      </c>
    </row>
    <row r="52" spans="1:10" customFormat="1" x14ac:dyDescent="0.3">
      <c r="A52" s="32" t="s">
        <v>42</v>
      </c>
      <c r="B52" s="49" t="s">
        <v>59</v>
      </c>
      <c r="C52" s="33">
        <v>5</v>
      </c>
      <c r="D52" s="14"/>
      <c r="E52" s="14"/>
      <c r="F52" s="14" t="s">
        <v>18</v>
      </c>
      <c r="G52" s="16"/>
      <c r="H52" s="14"/>
      <c r="I52" s="14"/>
      <c r="J52" s="70">
        <v>0</v>
      </c>
    </row>
    <row r="53" spans="1:10" customFormat="1" x14ac:dyDescent="0.3">
      <c r="A53" s="32" t="s">
        <v>42</v>
      </c>
      <c r="B53" s="49" t="s">
        <v>60</v>
      </c>
      <c r="C53" s="33">
        <v>10</v>
      </c>
      <c r="D53" s="14"/>
      <c r="E53" s="14"/>
      <c r="F53" s="14" t="s">
        <v>18</v>
      </c>
      <c r="G53" s="16"/>
      <c r="H53" s="14"/>
      <c r="I53" s="14"/>
      <c r="J53" s="70">
        <v>0</v>
      </c>
    </row>
    <row r="54" spans="1:10" customFormat="1" x14ac:dyDescent="0.3">
      <c r="A54" s="13" t="s">
        <v>42</v>
      </c>
      <c r="B54" s="49" t="s">
        <v>61</v>
      </c>
      <c r="C54" s="15">
        <v>5</v>
      </c>
      <c r="D54" s="27" t="s">
        <v>20</v>
      </c>
      <c r="E54" s="10"/>
      <c r="F54" s="10"/>
      <c r="G54" s="12"/>
      <c r="H54" s="14"/>
      <c r="I54" s="14"/>
      <c r="J54" s="70">
        <v>0</v>
      </c>
    </row>
    <row r="55" spans="1:10" customFormat="1" x14ac:dyDescent="0.3">
      <c r="A55" s="13" t="s">
        <v>42</v>
      </c>
      <c r="B55" s="14" t="s">
        <v>62</v>
      </c>
      <c r="C55" s="38">
        <v>6</v>
      </c>
      <c r="D55" s="40"/>
      <c r="E55" s="29" t="s">
        <v>18</v>
      </c>
      <c r="F55" s="10"/>
      <c r="G55" s="12"/>
      <c r="H55" s="14"/>
      <c r="I55" s="14"/>
      <c r="J55" s="70">
        <v>0</v>
      </c>
    </row>
    <row r="56" spans="1:10" customFormat="1" x14ac:dyDescent="0.3">
      <c r="A56" s="13" t="s">
        <v>42</v>
      </c>
      <c r="B56" s="14" t="s">
        <v>63</v>
      </c>
      <c r="C56" s="38">
        <v>6</v>
      </c>
      <c r="D56" s="40"/>
      <c r="E56" s="29" t="s">
        <v>20</v>
      </c>
      <c r="F56" s="10"/>
      <c r="G56" s="12"/>
      <c r="H56" s="14"/>
      <c r="I56" s="14"/>
      <c r="J56" s="70">
        <v>0</v>
      </c>
    </row>
    <row r="57" spans="1:10" customFormat="1" x14ac:dyDescent="0.3">
      <c r="A57" s="13" t="s">
        <v>42</v>
      </c>
      <c r="B57" s="14" t="s">
        <v>64</v>
      </c>
      <c r="C57" s="38">
        <v>1</v>
      </c>
      <c r="D57" s="40"/>
      <c r="E57" s="29" t="s">
        <v>18</v>
      </c>
      <c r="F57" s="10"/>
      <c r="G57" s="12"/>
      <c r="H57" s="14"/>
      <c r="I57" s="14"/>
      <c r="J57" s="70">
        <v>0</v>
      </c>
    </row>
    <row r="58" spans="1:10" customFormat="1" x14ac:dyDescent="0.3">
      <c r="A58" s="13" t="s">
        <v>42</v>
      </c>
      <c r="B58" s="14" t="s">
        <v>65</v>
      </c>
      <c r="C58" s="38">
        <v>12</v>
      </c>
      <c r="D58" s="40"/>
      <c r="E58" s="29" t="s">
        <v>18</v>
      </c>
      <c r="F58" s="10"/>
      <c r="G58" s="12"/>
      <c r="H58" s="14"/>
      <c r="I58" s="14"/>
      <c r="J58" s="70">
        <v>0</v>
      </c>
    </row>
    <row r="59" spans="1:10" customFormat="1" x14ac:dyDescent="0.3">
      <c r="A59" s="13" t="s">
        <v>42</v>
      </c>
      <c r="B59" s="14" t="s">
        <v>66</v>
      </c>
      <c r="C59" s="15">
        <v>24</v>
      </c>
      <c r="D59" s="14" t="s">
        <v>20</v>
      </c>
      <c r="E59" s="10"/>
      <c r="F59" s="10"/>
      <c r="G59" s="12"/>
      <c r="H59" s="14"/>
      <c r="I59" s="14"/>
      <c r="J59" s="70">
        <v>0</v>
      </c>
    </row>
    <row r="60" spans="1:10" customFormat="1" x14ac:dyDescent="0.3">
      <c r="A60" s="13" t="s">
        <v>42</v>
      </c>
      <c r="B60" s="14" t="s">
        <v>67</v>
      </c>
      <c r="C60" s="15">
        <v>12</v>
      </c>
      <c r="D60" s="13" t="s">
        <v>20</v>
      </c>
      <c r="E60" s="10"/>
      <c r="F60" s="10"/>
      <c r="G60" s="12"/>
      <c r="H60" s="14"/>
      <c r="I60" s="14"/>
      <c r="J60" s="70">
        <v>0</v>
      </c>
    </row>
    <row r="61" spans="1:10" customFormat="1" x14ac:dyDescent="0.3">
      <c r="A61" s="13" t="s">
        <v>42</v>
      </c>
      <c r="B61" s="49" t="s">
        <v>68</v>
      </c>
      <c r="C61" s="15">
        <v>1</v>
      </c>
      <c r="D61" s="14" t="s">
        <v>18</v>
      </c>
      <c r="E61" s="14"/>
      <c r="F61" s="14"/>
      <c r="G61" s="16"/>
      <c r="H61" s="14"/>
      <c r="I61" s="14"/>
      <c r="J61" s="70">
        <v>0</v>
      </c>
    </row>
    <row r="62" spans="1:10" s="62" customFormat="1" x14ac:dyDescent="0.3">
      <c r="A62" s="59" t="s">
        <v>42</v>
      </c>
      <c r="B62" s="49" t="s">
        <v>69</v>
      </c>
      <c r="C62" s="60">
        <v>5</v>
      </c>
      <c r="D62" s="49"/>
      <c r="E62" s="49" t="s">
        <v>18</v>
      </c>
      <c r="F62" s="49"/>
      <c r="G62" s="52"/>
      <c r="H62" s="49"/>
      <c r="I62" s="49"/>
      <c r="J62" s="70">
        <v>0</v>
      </c>
    </row>
    <row r="63" spans="1:10" customFormat="1" x14ac:dyDescent="0.3">
      <c r="A63" s="13" t="s">
        <v>42</v>
      </c>
      <c r="B63" s="14" t="s">
        <v>70</v>
      </c>
      <c r="C63" s="15">
        <v>1</v>
      </c>
      <c r="D63" s="14" t="s">
        <v>18</v>
      </c>
      <c r="E63" s="14"/>
      <c r="F63" s="14"/>
      <c r="G63" s="16"/>
      <c r="H63" s="14"/>
      <c r="I63" s="14"/>
      <c r="J63" s="70">
        <v>0</v>
      </c>
    </row>
    <row r="64" spans="1:10" customFormat="1" x14ac:dyDescent="0.3">
      <c r="A64" s="13" t="s">
        <v>42</v>
      </c>
      <c r="B64" s="14" t="s">
        <v>71</v>
      </c>
      <c r="C64" s="15">
        <v>1</v>
      </c>
      <c r="D64" s="14" t="s">
        <v>18</v>
      </c>
      <c r="E64" s="14"/>
      <c r="F64" s="14"/>
      <c r="G64" s="16"/>
      <c r="H64" s="14"/>
      <c r="I64" s="14"/>
      <c r="J64" s="70">
        <v>0</v>
      </c>
    </row>
    <row r="65" spans="1:10" customFormat="1" x14ac:dyDescent="0.3">
      <c r="A65" s="13" t="s">
        <v>42</v>
      </c>
      <c r="B65" s="14" t="s">
        <v>72</v>
      </c>
      <c r="C65" s="15">
        <v>1</v>
      </c>
      <c r="D65" s="14" t="s">
        <v>18</v>
      </c>
      <c r="E65" s="14"/>
      <c r="F65" s="14"/>
      <c r="G65" s="16"/>
      <c r="H65" s="14"/>
      <c r="I65" s="14"/>
      <c r="J65" s="70">
        <v>0</v>
      </c>
    </row>
    <row r="66" spans="1:10" customFormat="1" x14ac:dyDescent="0.3">
      <c r="A66" s="13" t="s">
        <v>42</v>
      </c>
      <c r="B66" s="14" t="s">
        <v>73</v>
      </c>
      <c r="C66" s="15">
        <v>1</v>
      </c>
      <c r="D66" s="14"/>
      <c r="E66" s="10"/>
      <c r="F66" s="10" t="s">
        <v>18</v>
      </c>
      <c r="G66" s="12"/>
      <c r="H66" s="14"/>
      <c r="I66" s="14"/>
      <c r="J66" s="70">
        <v>0</v>
      </c>
    </row>
    <row r="67" spans="1:10" customFormat="1" x14ac:dyDescent="0.3">
      <c r="A67" s="13" t="s">
        <v>42</v>
      </c>
      <c r="B67" s="14" t="s">
        <v>74</v>
      </c>
      <c r="C67" s="11">
        <v>1</v>
      </c>
      <c r="D67" s="14"/>
      <c r="E67" s="10"/>
      <c r="F67" s="10" t="s">
        <v>18</v>
      </c>
      <c r="G67" s="12"/>
      <c r="H67" s="14"/>
      <c r="I67" s="14"/>
      <c r="J67" s="70">
        <v>0</v>
      </c>
    </row>
    <row r="68" spans="1:10" customFormat="1" x14ac:dyDescent="0.3">
      <c r="A68" s="13" t="s">
        <v>42</v>
      </c>
      <c r="B68" s="14" t="s">
        <v>75</v>
      </c>
      <c r="C68" s="11">
        <v>1</v>
      </c>
      <c r="D68" s="14"/>
      <c r="E68" s="10"/>
      <c r="F68" s="10" t="s">
        <v>18</v>
      </c>
      <c r="G68" s="12"/>
      <c r="H68" s="14"/>
      <c r="I68" s="14"/>
      <c r="J68" s="70">
        <v>0</v>
      </c>
    </row>
    <row r="69" spans="1:10" customFormat="1" x14ac:dyDescent="0.3">
      <c r="A69" s="13" t="s">
        <v>42</v>
      </c>
      <c r="B69" s="14" t="s">
        <v>76</v>
      </c>
      <c r="C69" s="11">
        <v>1</v>
      </c>
      <c r="D69" s="14"/>
      <c r="E69" s="10"/>
      <c r="F69" s="10" t="s">
        <v>18</v>
      </c>
      <c r="G69" s="12"/>
      <c r="H69" s="14"/>
      <c r="I69" s="14"/>
      <c r="J69" s="70">
        <v>0</v>
      </c>
    </row>
    <row r="70" spans="1:10" customFormat="1" x14ac:dyDescent="0.3">
      <c r="A70" s="13" t="s">
        <v>42</v>
      </c>
      <c r="B70" s="14" t="s">
        <v>77</v>
      </c>
      <c r="C70" s="15">
        <v>1</v>
      </c>
      <c r="D70" s="14"/>
      <c r="E70" s="10"/>
      <c r="F70" s="10" t="s">
        <v>18</v>
      </c>
      <c r="G70" s="12"/>
      <c r="H70" s="14"/>
      <c r="I70" s="14"/>
      <c r="J70" s="70">
        <v>0</v>
      </c>
    </row>
    <row r="71" spans="1:10" customFormat="1" x14ac:dyDescent="0.3">
      <c r="A71" s="13" t="s">
        <v>42</v>
      </c>
      <c r="B71" s="14" t="s">
        <v>78</v>
      </c>
      <c r="C71" s="15">
        <v>1</v>
      </c>
      <c r="D71" s="14"/>
      <c r="E71" s="10"/>
      <c r="F71" s="10" t="s">
        <v>18</v>
      </c>
      <c r="G71" s="12"/>
      <c r="H71" s="14"/>
      <c r="I71" s="14"/>
      <c r="J71" s="70">
        <v>0</v>
      </c>
    </row>
    <row r="72" spans="1:10" customFormat="1" x14ac:dyDescent="0.3">
      <c r="A72" s="13" t="s">
        <v>42</v>
      </c>
      <c r="B72" s="14" t="s">
        <v>79</v>
      </c>
      <c r="C72" s="15">
        <v>1</v>
      </c>
      <c r="D72" s="13"/>
      <c r="E72" s="10"/>
      <c r="F72" s="10" t="s">
        <v>18</v>
      </c>
      <c r="G72" s="12"/>
      <c r="H72" s="14"/>
      <c r="I72" s="14"/>
      <c r="J72" s="70">
        <v>0</v>
      </c>
    </row>
    <row r="73" spans="1:10" customFormat="1" x14ac:dyDescent="0.3">
      <c r="A73" s="13" t="s">
        <v>42</v>
      </c>
      <c r="B73" s="14" t="s">
        <v>80</v>
      </c>
      <c r="C73" s="15">
        <v>1</v>
      </c>
      <c r="D73" s="14"/>
      <c r="E73" s="10"/>
      <c r="F73" s="10" t="s">
        <v>18</v>
      </c>
      <c r="G73" s="12"/>
      <c r="H73" s="14"/>
      <c r="I73" s="14"/>
      <c r="J73" s="70">
        <v>0</v>
      </c>
    </row>
    <row r="74" spans="1:10" customFormat="1" x14ac:dyDescent="0.3">
      <c r="A74" s="13" t="s">
        <v>42</v>
      </c>
      <c r="B74" s="14" t="s">
        <v>81</v>
      </c>
      <c r="C74" s="15">
        <v>1</v>
      </c>
      <c r="D74" s="13"/>
      <c r="E74" s="10"/>
      <c r="F74" s="10" t="s">
        <v>18</v>
      </c>
      <c r="G74" s="12"/>
      <c r="H74" s="14"/>
      <c r="I74" s="14"/>
      <c r="J74" s="70">
        <v>0</v>
      </c>
    </row>
    <row r="75" spans="1:10" customFormat="1" x14ac:dyDescent="0.3">
      <c r="A75" s="13" t="s">
        <v>42</v>
      </c>
      <c r="B75" s="14" t="s">
        <v>82</v>
      </c>
      <c r="C75" s="15">
        <v>1</v>
      </c>
      <c r="D75" s="13"/>
      <c r="E75" s="10"/>
      <c r="F75" s="10" t="s">
        <v>18</v>
      </c>
      <c r="G75" s="12"/>
      <c r="H75" s="14"/>
      <c r="I75" s="14"/>
      <c r="J75" s="70">
        <v>0</v>
      </c>
    </row>
    <row r="76" spans="1:10" customFormat="1" x14ac:dyDescent="0.3">
      <c r="A76" s="13" t="s">
        <v>42</v>
      </c>
      <c r="B76" s="14" t="s">
        <v>83</v>
      </c>
      <c r="C76" s="15">
        <v>5</v>
      </c>
      <c r="D76" s="13"/>
      <c r="E76" s="10"/>
      <c r="F76" s="10" t="s">
        <v>18</v>
      </c>
      <c r="G76" s="12"/>
      <c r="H76" s="14"/>
      <c r="I76" s="14"/>
      <c r="J76" s="70">
        <v>0</v>
      </c>
    </row>
    <row r="77" spans="1:10" customFormat="1" x14ac:dyDescent="0.3">
      <c r="A77" s="13" t="s">
        <v>42</v>
      </c>
      <c r="B77" s="14" t="s">
        <v>84</v>
      </c>
      <c r="C77" s="15">
        <v>5</v>
      </c>
      <c r="D77" s="13"/>
      <c r="E77" s="10"/>
      <c r="F77" s="10" t="s">
        <v>18</v>
      </c>
      <c r="G77" s="12"/>
      <c r="H77" s="14"/>
      <c r="I77" s="14"/>
      <c r="J77" s="70">
        <v>0</v>
      </c>
    </row>
    <row r="78" spans="1:10" customFormat="1" x14ac:dyDescent="0.3">
      <c r="A78" s="13" t="s">
        <v>42</v>
      </c>
      <c r="B78" s="14" t="s">
        <v>85</v>
      </c>
      <c r="C78" s="15">
        <v>5</v>
      </c>
      <c r="D78" s="13"/>
      <c r="E78" s="10"/>
      <c r="F78" s="10" t="s">
        <v>18</v>
      </c>
      <c r="G78" s="12"/>
      <c r="H78" s="14"/>
      <c r="I78" s="14"/>
      <c r="J78" s="70">
        <v>0</v>
      </c>
    </row>
    <row r="79" spans="1:10" customFormat="1" x14ac:dyDescent="0.3">
      <c r="A79" s="13" t="s">
        <v>42</v>
      </c>
      <c r="B79" s="14" t="s">
        <v>86</v>
      </c>
      <c r="C79" s="15">
        <v>1</v>
      </c>
      <c r="D79" s="13"/>
      <c r="E79" s="10"/>
      <c r="F79" s="10" t="s">
        <v>18</v>
      </c>
      <c r="G79" s="12"/>
      <c r="H79" s="14"/>
      <c r="I79" s="14"/>
      <c r="J79" s="70">
        <v>0</v>
      </c>
    </row>
    <row r="80" spans="1:10" customFormat="1" x14ac:dyDescent="0.3">
      <c r="A80" s="13" t="s">
        <v>42</v>
      </c>
      <c r="B80" s="14" t="s">
        <v>87</v>
      </c>
      <c r="C80" s="15">
        <v>1</v>
      </c>
      <c r="D80" s="14"/>
      <c r="E80" s="10"/>
      <c r="F80" s="10" t="s">
        <v>18</v>
      </c>
      <c r="G80" s="12"/>
      <c r="H80" s="14"/>
      <c r="I80" s="14"/>
      <c r="J80" s="70">
        <v>0</v>
      </c>
    </row>
    <row r="81" spans="1:10" customFormat="1" x14ac:dyDescent="0.3">
      <c r="A81" s="13" t="s">
        <v>42</v>
      </c>
      <c r="B81" s="14" t="s">
        <v>88</v>
      </c>
      <c r="C81" s="15">
        <v>1</v>
      </c>
      <c r="D81" s="14"/>
      <c r="E81" s="10"/>
      <c r="F81" s="10" t="s">
        <v>18</v>
      </c>
      <c r="G81" s="12"/>
      <c r="H81" s="14"/>
      <c r="I81" s="14"/>
      <c r="J81" s="70">
        <v>0</v>
      </c>
    </row>
    <row r="82" spans="1:10" s="19" customFormat="1" x14ac:dyDescent="0.3">
      <c r="A82" s="13" t="s">
        <v>42</v>
      </c>
      <c r="B82" s="14" t="s">
        <v>89</v>
      </c>
      <c r="C82" s="15">
        <v>1</v>
      </c>
      <c r="D82" s="15" t="s">
        <v>18</v>
      </c>
      <c r="E82" s="10"/>
      <c r="F82" s="10"/>
      <c r="G82" s="12"/>
      <c r="H82" s="10"/>
      <c r="I82" s="10"/>
      <c r="J82" s="70">
        <v>0</v>
      </c>
    </row>
    <row r="83" spans="1:10" s="19" customFormat="1" x14ac:dyDescent="0.3">
      <c r="A83" s="13" t="s">
        <v>42</v>
      </c>
      <c r="B83" s="14" t="s">
        <v>90</v>
      </c>
      <c r="C83" s="15">
        <v>1</v>
      </c>
      <c r="D83" s="15" t="s">
        <v>18</v>
      </c>
      <c r="E83" s="9"/>
      <c r="F83" s="10"/>
      <c r="G83" s="10"/>
      <c r="H83" s="12"/>
      <c r="I83" s="10"/>
      <c r="J83" s="70">
        <v>0</v>
      </c>
    </row>
    <row r="84" spans="1:10" s="19" customFormat="1" x14ac:dyDescent="0.3">
      <c r="A84" s="13" t="s">
        <v>42</v>
      </c>
      <c r="B84" s="14" t="s">
        <v>91</v>
      </c>
      <c r="C84" s="15">
        <v>1</v>
      </c>
      <c r="D84" s="15" t="s">
        <v>18</v>
      </c>
      <c r="E84" s="10"/>
      <c r="F84" s="10"/>
      <c r="G84" s="12"/>
      <c r="H84" s="10"/>
      <c r="I84" s="10"/>
      <c r="J84" s="70">
        <v>0</v>
      </c>
    </row>
    <row r="85" spans="1:10" customFormat="1" x14ac:dyDescent="0.3">
      <c r="A85" s="32" t="s">
        <v>42</v>
      </c>
      <c r="B85" s="14" t="s">
        <v>92</v>
      </c>
      <c r="C85" s="33">
        <v>5</v>
      </c>
      <c r="D85" s="15" t="s">
        <v>18</v>
      </c>
      <c r="E85" s="14"/>
      <c r="F85" s="14"/>
      <c r="G85" s="16"/>
      <c r="H85" s="14"/>
      <c r="I85" s="14"/>
      <c r="J85" s="70">
        <v>0</v>
      </c>
    </row>
    <row r="86" spans="1:10" customFormat="1" x14ac:dyDescent="0.3">
      <c r="A86" s="32" t="s">
        <v>42</v>
      </c>
      <c r="B86" s="14" t="s">
        <v>93</v>
      </c>
      <c r="C86" s="33">
        <v>1</v>
      </c>
      <c r="D86" s="15"/>
      <c r="E86" s="14" t="s">
        <v>18</v>
      </c>
      <c r="F86" s="14"/>
      <c r="G86" s="16"/>
      <c r="H86" s="14"/>
      <c r="I86" s="14"/>
      <c r="J86" s="70">
        <v>0</v>
      </c>
    </row>
    <row r="87" spans="1:10" customFormat="1" x14ac:dyDescent="0.3">
      <c r="A87" s="32" t="s">
        <v>42</v>
      </c>
      <c r="B87" s="14" t="s">
        <v>94</v>
      </c>
      <c r="C87" s="33">
        <v>5</v>
      </c>
      <c r="D87" s="15"/>
      <c r="E87" s="14"/>
      <c r="F87" s="14" t="s">
        <v>18</v>
      </c>
      <c r="G87" s="16"/>
      <c r="H87" s="14"/>
      <c r="I87" s="14"/>
      <c r="J87" s="70">
        <v>0</v>
      </c>
    </row>
    <row r="88" spans="1:10" customFormat="1" x14ac:dyDescent="0.3">
      <c r="A88" s="32" t="s">
        <v>42</v>
      </c>
      <c r="B88" s="14" t="s">
        <v>95</v>
      </c>
      <c r="C88" s="33">
        <v>5</v>
      </c>
      <c r="D88" s="14"/>
      <c r="E88" s="14"/>
      <c r="F88" s="14" t="s">
        <v>18</v>
      </c>
      <c r="G88" s="16"/>
      <c r="H88" s="14"/>
      <c r="I88" s="14"/>
      <c r="J88" s="70">
        <v>0</v>
      </c>
    </row>
    <row r="89" spans="1:10" customFormat="1" x14ac:dyDescent="0.3">
      <c r="A89" s="32" t="s">
        <v>42</v>
      </c>
      <c r="B89" s="49" t="s">
        <v>96</v>
      </c>
      <c r="C89" s="33">
        <v>5</v>
      </c>
      <c r="D89" s="15"/>
      <c r="E89" s="14"/>
      <c r="F89" s="14" t="s">
        <v>18</v>
      </c>
      <c r="G89" s="16"/>
      <c r="H89" s="14"/>
      <c r="I89" s="14"/>
      <c r="J89" s="70">
        <v>0</v>
      </c>
    </row>
    <row r="90" spans="1:10" customFormat="1" x14ac:dyDescent="0.3">
      <c r="A90" s="32" t="s">
        <v>42</v>
      </c>
      <c r="B90" s="49" t="s">
        <v>97</v>
      </c>
      <c r="C90" s="33">
        <v>1</v>
      </c>
      <c r="D90" s="14"/>
      <c r="E90" s="14"/>
      <c r="F90" s="14" t="s">
        <v>18</v>
      </c>
      <c r="G90" s="16"/>
      <c r="H90" s="14"/>
      <c r="I90" s="14"/>
      <c r="J90" s="70">
        <v>0</v>
      </c>
    </row>
    <row r="91" spans="1:10" customFormat="1" x14ac:dyDescent="0.3">
      <c r="A91" s="32" t="s">
        <v>42</v>
      </c>
      <c r="B91" s="49" t="s">
        <v>98</v>
      </c>
      <c r="C91" s="33">
        <v>1</v>
      </c>
      <c r="D91" s="14"/>
      <c r="E91" s="14"/>
      <c r="F91" s="14" t="s">
        <v>18</v>
      </c>
      <c r="G91" s="16"/>
      <c r="H91" s="14"/>
      <c r="I91" s="14"/>
      <c r="J91" s="70">
        <v>0</v>
      </c>
    </row>
    <row r="92" spans="1:10" customFormat="1" x14ac:dyDescent="0.3">
      <c r="A92" s="32" t="s">
        <v>42</v>
      </c>
      <c r="B92" s="49" t="s">
        <v>99</v>
      </c>
      <c r="C92" s="33">
        <v>1</v>
      </c>
      <c r="D92" s="14"/>
      <c r="E92" s="14"/>
      <c r="F92" s="14" t="s">
        <v>18</v>
      </c>
      <c r="G92" s="16"/>
      <c r="H92" s="14"/>
      <c r="I92" s="14"/>
      <c r="J92" s="70">
        <v>0</v>
      </c>
    </row>
    <row r="93" spans="1:10" customFormat="1" x14ac:dyDescent="0.3">
      <c r="A93" s="32" t="s">
        <v>42</v>
      </c>
      <c r="B93" s="49" t="s">
        <v>100</v>
      </c>
      <c r="C93" s="33">
        <v>1</v>
      </c>
      <c r="D93" s="14" t="s">
        <v>18</v>
      </c>
      <c r="E93" s="14"/>
      <c r="F93" s="14"/>
      <c r="G93" s="16"/>
      <c r="H93" s="14"/>
      <c r="I93" s="14"/>
      <c r="J93" s="70">
        <v>0</v>
      </c>
    </row>
    <row r="94" spans="1:10" customFormat="1" x14ac:dyDescent="0.3">
      <c r="A94" s="32" t="s">
        <v>42</v>
      </c>
      <c r="B94" s="49" t="s">
        <v>101</v>
      </c>
      <c r="C94" s="33">
        <v>1</v>
      </c>
      <c r="D94" s="14"/>
      <c r="E94" s="14" t="s">
        <v>18</v>
      </c>
      <c r="F94" s="14"/>
      <c r="G94" s="16"/>
      <c r="H94" s="14"/>
      <c r="I94" s="14"/>
      <c r="J94" s="70">
        <v>0</v>
      </c>
    </row>
    <row r="95" spans="1:10" customFormat="1" x14ac:dyDescent="0.3">
      <c r="A95" s="32" t="s">
        <v>42</v>
      </c>
      <c r="B95" s="49" t="s">
        <v>102</v>
      </c>
      <c r="C95" s="33">
        <v>1</v>
      </c>
      <c r="D95" s="14"/>
      <c r="E95" s="14" t="s">
        <v>18</v>
      </c>
      <c r="F95" s="14"/>
      <c r="G95" s="16"/>
      <c r="H95" s="14"/>
      <c r="I95" s="14"/>
      <c r="J95" s="70">
        <v>0</v>
      </c>
    </row>
    <row r="96" spans="1:10" customFormat="1" x14ac:dyDescent="0.3">
      <c r="A96" s="32" t="s">
        <v>42</v>
      </c>
      <c r="B96" s="49" t="s">
        <v>103</v>
      </c>
      <c r="C96" s="33">
        <v>1</v>
      </c>
      <c r="D96" s="14"/>
      <c r="E96" s="14" t="s">
        <v>18</v>
      </c>
      <c r="F96" s="14"/>
      <c r="G96" s="16"/>
      <c r="H96" s="14"/>
      <c r="I96" s="14"/>
      <c r="J96" s="70">
        <v>0</v>
      </c>
    </row>
    <row r="97" spans="1:10" s="19" customFormat="1" ht="12" customHeight="1" x14ac:dyDescent="0.3">
      <c r="A97" s="13" t="s">
        <v>42</v>
      </c>
      <c r="B97" s="14" t="s">
        <v>104</v>
      </c>
      <c r="C97" s="15">
        <v>1</v>
      </c>
      <c r="D97" s="14"/>
      <c r="E97" s="14"/>
      <c r="F97" s="14" t="s">
        <v>18</v>
      </c>
      <c r="G97" s="16"/>
      <c r="H97" s="10"/>
      <c r="I97" s="10"/>
      <c r="J97" s="70">
        <v>0</v>
      </c>
    </row>
    <row r="98" spans="1:10" customFormat="1" x14ac:dyDescent="0.3">
      <c r="A98" s="13" t="s">
        <v>105</v>
      </c>
      <c r="B98" s="14" t="s">
        <v>106</v>
      </c>
      <c r="C98" s="15">
        <v>1</v>
      </c>
      <c r="D98" s="13"/>
      <c r="E98" s="14" t="s">
        <v>18</v>
      </c>
      <c r="F98" s="14"/>
      <c r="G98" s="16"/>
      <c r="H98" s="14"/>
      <c r="I98" s="14"/>
      <c r="J98" s="70">
        <v>0</v>
      </c>
    </row>
    <row r="99" spans="1:10" customFormat="1" ht="14.25" customHeight="1" x14ac:dyDescent="0.3">
      <c r="A99" s="13" t="s">
        <v>105</v>
      </c>
      <c r="B99" s="14" t="s">
        <v>107</v>
      </c>
      <c r="C99" s="15">
        <v>1</v>
      </c>
      <c r="D99" s="13"/>
      <c r="E99" s="14" t="s">
        <v>18</v>
      </c>
      <c r="F99" s="14"/>
      <c r="G99" s="16"/>
      <c r="H99" s="14"/>
      <c r="I99" s="14"/>
      <c r="J99" s="70">
        <v>0</v>
      </c>
    </row>
    <row r="100" spans="1:10" s="19" customFormat="1" x14ac:dyDescent="0.3">
      <c r="A100" s="13" t="s">
        <v>105</v>
      </c>
      <c r="B100" s="14" t="s">
        <v>108</v>
      </c>
      <c r="C100" s="15">
        <v>1</v>
      </c>
      <c r="D100" s="13"/>
      <c r="E100" s="14" t="s">
        <v>18</v>
      </c>
      <c r="F100" s="14"/>
      <c r="G100" s="16"/>
      <c r="H100" s="10"/>
      <c r="I100" s="10"/>
      <c r="J100" s="70">
        <v>0</v>
      </c>
    </row>
    <row r="101" spans="1:10" customFormat="1" x14ac:dyDescent="0.3">
      <c r="A101" s="13" t="s">
        <v>105</v>
      </c>
      <c r="B101" s="14" t="s">
        <v>109</v>
      </c>
      <c r="C101" s="15">
        <v>1</v>
      </c>
      <c r="D101" s="13"/>
      <c r="E101" s="14" t="s">
        <v>20</v>
      </c>
      <c r="F101" s="14"/>
      <c r="G101" s="16"/>
      <c r="H101" s="14"/>
      <c r="I101" s="14"/>
      <c r="J101" s="70">
        <v>0</v>
      </c>
    </row>
    <row r="102" spans="1:10" customFormat="1" x14ac:dyDescent="0.3">
      <c r="A102" s="13" t="s">
        <v>110</v>
      </c>
      <c r="B102" s="49" t="s">
        <v>111</v>
      </c>
      <c r="C102" s="15">
        <v>20</v>
      </c>
      <c r="D102" s="14"/>
      <c r="E102" s="14" t="s">
        <v>20</v>
      </c>
      <c r="F102" s="14"/>
      <c r="G102" s="16"/>
      <c r="H102" s="14"/>
      <c r="I102" s="14"/>
      <c r="J102" s="70">
        <v>0</v>
      </c>
    </row>
    <row r="103" spans="1:10" customFormat="1" x14ac:dyDescent="0.3">
      <c r="A103" s="13" t="s">
        <v>110</v>
      </c>
      <c r="B103" s="49" t="s">
        <v>112</v>
      </c>
      <c r="C103" s="15">
        <v>25</v>
      </c>
      <c r="D103" s="14"/>
      <c r="E103" s="14" t="s">
        <v>18</v>
      </c>
      <c r="F103" s="14"/>
      <c r="G103" s="16"/>
      <c r="H103" s="14"/>
      <c r="I103" s="14"/>
      <c r="J103" s="70">
        <v>0</v>
      </c>
    </row>
    <row r="104" spans="1:10" customFormat="1" x14ac:dyDescent="0.3">
      <c r="A104" s="13" t="s">
        <v>110</v>
      </c>
      <c r="B104" s="49" t="s">
        <v>113</v>
      </c>
      <c r="C104" s="15">
        <v>25</v>
      </c>
      <c r="D104" s="14"/>
      <c r="E104" s="14" t="s">
        <v>20</v>
      </c>
      <c r="F104" s="14"/>
      <c r="G104" s="16"/>
      <c r="H104" s="14"/>
      <c r="I104" s="14"/>
      <c r="J104" s="70">
        <v>0</v>
      </c>
    </row>
    <row r="105" spans="1:10" customFormat="1" x14ac:dyDescent="0.3">
      <c r="A105" s="13" t="s">
        <v>110</v>
      </c>
      <c r="B105" s="49" t="s">
        <v>114</v>
      </c>
      <c r="C105" s="15">
        <v>25</v>
      </c>
      <c r="D105" s="14"/>
      <c r="E105" s="14" t="s">
        <v>20</v>
      </c>
      <c r="F105" s="14"/>
      <c r="G105" s="16"/>
      <c r="H105" s="14"/>
      <c r="I105" s="14"/>
      <c r="J105" s="70">
        <v>0</v>
      </c>
    </row>
    <row r="106" spans="1:10" customFormat="1" x14ac:dyDescent="0.3">
      <c r="A106" s="32" t="s">
        <v>110</v>
      </c>
      <c r="B106" s="49" t="s">
        <v>115</v>
      </c>
      <c r="C106" s="33">
        <v>1</v>
      </c>
      <c r="D106" s="14"/>
      <c r="E106" s="14" t="s">
        <v>18</v>
      </c>
      <c r="F106" s="14"/>
      <c r="G106" s="16"/>
      <c r="H106" s="14"/>
      <c r="I106" s="14"/>
      <c r="J106" s="70">
        <v>0</v>
      </c>
    </row>
    <row r="107" spans="1:10" customFormat="1" x14ac:dyDescent="0.3">
      <c r="A107" s="32" t="s">
        <v>110</v>
      </c>
      <c r="B107" s="49" t="s">
        <v>116</v>
      </c>
      <c r="C107" s="33">
        <v>1</v>
      </c>
      <c r="D107" s="14"/>
      <c r="E107" s="14" t="s">
        <v>18</v>
      </c>
      <c r="F107" s="14"/>
      <c r="G107" s="16"/>
      <c r="H107" s="14"/>
      <c r="I107" s="14"/>
      <c r="J107" s="70">
        <v>0</v>
      </c>
    </row>
    <row r="108" spans="1:10" customFormat="1" x14ac:dyDescent="0.3">
      <c r="A108" s="32" t="s">
        <v>110</v>
      </c>
      <c r="B108" s="49" t="s">
        <v>117</v>
      </c>
      <c r="C108" s="33">
        <v>1</v>
      </c>
      <c r="D108" s="14"/>
      <c r="E108" s="14" t="s">
        <v>18</v>
      </c>
      <c r="F108" s="14"/>
      <c r="G108" s="16"/>
      <c r="H108" s="14"/>
      <c r="I108" s="14"/>
      <c r="J108" s="70">
        <v>0</v>
      </c>
    </row>
    <row r="109" spans="1:10" customFormat="1" x14ac:dyDescent="0.3">
      <c r="A109" s="32" t="s">
        <v>110</v>
      </c>
      <c r="B109" s="49" t="s">
        <v>118</v>
      </c>
      <c r="C109" s="33">
        <v>1</v>
      </c>
      <c r="D109" s="14"/>
      <c r="E109" s="14" t="s">
        <v>18</v>
      </c>
      <c r="F109" s="14"/>
      <c r="G109" s="16"/>
      <c r="H109" s="14"/>
      <c r="I109" s="14"/>
      <c r="J109" s="70">
        <v>0</v>
      </c>
    </row>
    <row r="110" spans="1:10" customFormat="1" x14ac:dyDescent="0.3">
      <c r="A110" s="32" t="s">
        <v>110</v>
      </c>
      <c r="B110" s="49" t="s">
        <v>593</v>
      </c>
      <c r="C110" s="33">
        <v>1</v>
      </c>
      <c r="D110" s="14"/>
      <c r="E110" s="14" t="s">
        <v>18</v>
      </c>
      <c r="F110" s="14"/>
      <c r="G110" s="16"/>
      <c r="H110" s="14"/>
      <c r="I110" s="14"/>
      <c r="J110" s="70">
        <v>0</v>
      </c>
    </row>
    <row r="111" spans="1:10" s="62" customFormat="1" x14ac:dyDescent="0.3">
      <c r="A111" s="55" t="s">
        <v>110</v>
      </c>
      <c r="B111" s="49" t="s">
        <v>119</v>
      </c>
      <c r="C111" s="51">
        <v>10</v>
      </c>
      <c r="D111" s="63"/>
      <c r="E111" s="49" t="s">
        <v>18</v>
      </c>
      <c r="F111" s="49"/>
      <c r="G111" s="52"/>
      <c r="H111" s="49"/>
      <c r="I111" s="49"/>
      <c r="J111" s="70">
        <v>0</v>
      </c>
    </row>
    <row r="112" spans="1:10" customFormat="1" x14ac:dyDescent="0.3">
      <c r="A112" s="32" t="s">
        <v>110</v>
      </c>
      <c r="B112" s="49" t="s">
        <v>120</v>
      </c>
      <c r="C112" s="33">
        <v>10</v>
      </c>
      <c r="D112" s="14"/>
      <c r="E112" s="14" t="s">
        <v>18</v>
      </c>
      <c r="F112" s="14"/>
      <c r="G112" s="16"/>
      <c r="H112" s="14"/>
      <c r="I112" s="14"/>
      <c r="J112" s="70">
        <v>0</v>
      </c>
    </row>
    <row r="113" spans="1:10" customFormat="1" x14ac:dyDescent="0.3">
      <c r="A113" s="13" t="s">
        <v>110</v>
      </c>
      <c r="B113" s="14" t="s">
        <v>121</v>
      </c>
      <c r="C113" s="15">
        <v>10</v>
      </c>
      <c r="D113" s="14"/>
      <c r="E113" s="14" t="s">
        <v>20</v>
      </c>
      <c r="F113" s="14"/>
      <c r="G113" s="16"/>
      <c r="H113" s="14"/>
      <c r="I113" s="14"/>
      <c r="J113" s="70">
        <v>0</v>
      </c>
    </row>
    <row r="114" spans="1:10" customFormat="1" x14ac:dyDescent="0.3">
      <c r="A114" s="13" t="s">
        <v>110</v>
      </c>
      <c r="B114" s="14" t="s">
        <v>122</v>
      </c>
      <c r="C114" s="15">
        <v>10</v>
      </c>
      <c r="D114" s="14"/>
      <c r="E114" s="14" t="s">
        <v>20</v>
      </c>
      <c r="F114" s="14"/>
      <c r="G114" s="16"/>
      <c r="H114" s="14"/>
      <c r="I114" s="14"/>
      <c r="J114" s="70">
        <v>0</v>
      </c>
    </row>
    <row r="115" spans="1:10" customFormat="1" x14ac:dyDescent="0.3">
      <c r="A115" s="13" t="s">
        <v>110</v>
      </c>
      <c r="B115" s="14" t="s">
        <v>123</v>
      </c>
      <c r="C115" s="15">
        <v>1</v>
      </c>
      <c r="D115" s="14"/>
      <c r="E115" s="14" t="s">
        <v>18</v>
      </c>
      <c r="F115" s="14"/>
      <c r="G115" s="16"/>
      <c r="H115" s="14"/>
      <c r="I115" s="14"/>
      <c r="J115" s="70">
        <v>0</v>
      </c>
    </row>
    <row r="116" spans="1:10" customFormat="1" x14ac:dyDescent="0.3">
      <c r="A116" s="13" t="s">
        <v>110</v>
      </c>
      <c r="B116" s="14" t="s">
        <v>124</v>
      </c>
      <c r="C116" s="15">
        <v>10</v>
      </c>
      <c r="D116" s="14"/>
      <c r="E116" s="14" t="s">
        <v>18</v>
      </c>
      <c r="F116" s="14"/>
      <c r="G116" s="16"/>
      <c r="H116" s="14"/>
      <c r="I116" s="14"/>
      <c r="J116" s="70">
        <v>0</v>
      </c>
    </row>
    <row r="117" spans="1:10" customFormat="1" x14ac:dyDescent="0.3">
      <c r="A117" s="13" t="s">
        <v>110</v>
      </c>
      <c r="B117" s="14" t="s">
        <v>125</v>
      </c>
      <c r="C117" s="15">
        <v>10</v>
      </c>
      <c r="D117" s="14"/>
      <c r="E117" s="14" t="s">
        <v>18</v>
      </c>
      <c r="F117" s="14"/>
      <c r="G117" s="16"/>
      <c r="H117" s="14"/>
      <c r="I117" s="14"/>
      <c r="J117" s="70">
        <v>0</v>
      </c>
    </row>
    <row r="118" spans="1:10" customFormat="1" x14ac:dyDescent="0.3">
      <c r="A118" s="13" t="s">
        <v>110</v>
      </c>
      <c r="B118" s="14" t="s">
        <v>126</v>
      </c>
      <c r="C118" s="15">
        <v>10</v>
      </c>
      <c r="D118" s="14"/>
      <c r="E118" s="14" t="s">
        <v>18</v>
      </c>
      <c r="F118" s="14"/>
      <c r="G118" s="16"/>
      <c r="H118" s="14"/>
      <c r="I118" s="14"/>
      <c r="J118" s="70">
        <v>0</v>
      </c>
    </row>
    <row r="119" spans="1:10" customFormat="1" x14ac:dyDescent="0.3">
      <c r="A119" s="13" t="s">
        <v>110</v>
      </c>
      <c r="B119" s="14" t="s">
        <v>127</v>
      </c>
      <c r="C119" s="15">
        <v>1</v>
      </c>
      <c r="D119" s="14"/>
      <c r="E119" s="14" t="s">
        <v>18</v>
      </c>
      <c r="F119" s="14"/>
      <c r="G119" s="16"/>
      <c r="H119" s="14"/>
      <c r="I119" s="14"/>
      <c r="J119" s="70">
        <v>0</v>
      </c>
    </row>
    <row r="120" spans="1:10" customFormat="1" x14ac:dyDescent="0.3">
      <c r="A120" s="13" t="s">
        <v>110</v>
      </c>
      <c r="B120" s="14" t="s">
        <v>128</v>
      </c>
      <c r="C120" s="15">
        <v>100</v>
      </c>
      <c r="D120" s="14"/>
      <c r="E120" s="14" t="s">
        <v>18</v>
      </c>
      <c r="F120" s="14"/>
      <c r="G120" s="16"/>
      <c r="H120" s="14"/>
      <c r="I120" s="14"/>
      <c r="J120" s="70">
        <v>0</v>
      </c>
    </row>
    <row r="121" spans="1:10" customFormat="1" x14ac:dyDescent="0.3">
      <c r="A121" s="13" t="s">
        <v>110</v>
      </c>
      <c r="B121" s="14" t="s">
        <v>129</v>
      </c>
      <c r="C121" s="15">
        <v>25</v>
      </c>
      <c r="D121" s="14"/>
      <c r="E121" s="14" t="s">
        <v>18</v>
      </c>
      <c r="F121" s="14"/>
      <c r="G121" s="16"/>
      <c r="H121" s="14"/>
      <c r="I121" s="14"/>
      <c r="J121" s="70">
        <v>0</v>
      </c>
    </row>
    <row r="122" spans="1:10" customFormat="1" x14ac:dyDescent="0.3">
      <c r="A122" s="13" t="s">
        <v>110</v>
      </c>
      <c r="B122" s="14" t="s">
        <v>130</v>
      </c>
      <c r="C122" s="15">
        <v>50</v>
      </c>
      <c r="D122" s="14" t="s">
        <v>20</v>
      </c>
      <c r="E122" s="14"/>
      <c r="F122" s="14"/>
      <c r="G122" s="16"/>
      <c r="H122" s="14"/>
      <c r="I122" s="14"/>
      <c r="J122" s="70">
        <v>0</v>
      </c>
    </row>
    <row r="123" spans="1:10" customFormat="1" x14ac:dyDescent="0.3">
      <c r="A123" s="13" t="s">
        <v>110</v>
      </c>
      <c r="B123" s="14" t="s">
        <v>131</v>
      </c>
      <c r="C123" s="15">
        <v>25</v>
      </c>
      <c r="D123" s="14" t="s">
        <v>18</v>
      </c>
      <c r="E123" s="14"/>
      <c r="F123" s="14"/>
      <c r="G123" s="16"/>
      <c r="H123" s="14"/>
      <c r="I123" s="14"/>
      <c r="J123" s="70">
        <v>0</v>
      </c>
    </row>
    <row r="124" spans="1:10" customFormat="1" x14ac:dyDescent="0.3">
      <c r="A124" s="13" t="s">
        <v>110</v>
      </c>
      <c r="B124" s="14" t="s">
        <v>132</v>
      </c>
      <c r="C124" s="15">
        <v>100</v>
      </c>
      <c r="D124" s="14"/>
      <c r="E124" s="14" t="s">
        <v>18</v>
      </c>
      <c r="F124" s="14"/>
      <c r="G124" s="16"/>
      <c r="H124" s="14"/>
      <c r="I124" s="14"/>
      <c r="J124" s="70">
        <v>0</v>
      </c>
    </row>
    <row r="125" spans="1:10" customFormat="1" x14ac:dyDescent="0.3">
      <c r="A125" s="13" t="s">
        <v>110</v>
      </c>
      <c r="B125" s="14" t="s">
        <v>133</v>
      </c>
      <c r="C125" s="15">
        <v>100</v>
      </c>
      <c r="D125" s="14"/>
      <c r="E125" s="14" t="s">
        <v>18</v>
      </c>
      <c r="F125" s="14"/>
      <c r="G125" s="16"/>
      <c r="H125" s="14"/>
      <c r="I125" s="14"/>
      <c r="J125" s="70">
        <v>0</v>
      </c>
    </row>
    <row r="126" spans="1:10" customFormat="1" x14ac:dyDescent="0.3">
      <c r="A126" s="13" t="s">
        <v>110</v>
      </c>
      <c r="B126" s="14" t="s">
        <v>134</v>
      </c>
      <c r="C126" s="15">
        <v>100</v>
      </c>
      <c r="D126" s="14"/>
      <c r="E126" s="14" t="s">
        <v>18</v>
      </c>
      <c r="F126" s="14"/>
      <c r="G126" s="16"/>
      <c r="H126" s="14"/>
      <c r="I126" s="14"/>
      <c r="J126" s="70">
        <v>0</v>
      </c>
    </row>
    <row r="127" spans="1:10" customFormat="1" x14ac:dyDescent="0.3">
      <c r="A127" s="13" t="s">
        <v>110</v>
      </c>
      <c r="B127" s="14" t="s">
        <v>135</v>
      </c>
      <c r="C127" s="15">
        <v>1</v>
      </c>
      <c r="D127" s="14" t="s">
        <v>18</v>
      </c>
      <c r="E127" s="14"/>
      <c r="F127" s="14"/>
      <c r="G127" s="16"/>
      <c r="H127" s="14"/>
      <c r="I127" s="14"/>
      <c r="J127" s="70">
        <v>0</v>
      </c>
    </row>
    <row r="128" spans="1:10" customFormat="1" x14ac:dyDescent="0.3">
      <c r="A128" s="13" t="s">
        <v>110</v>
      </c>
      <c r="B128" s="14" t="s">
        <v>136</v>
      </c>
      <c r="C128" s="15">
        <v>1</v>
      </c>
      <c r="D128" s="14" t="s">
        <v>18</v>
      </c>
      <c r="E128" s="14"/>
      <c r="F128" s="14"/>
      <c r="G128" s="16"/>
      <c r="H128" s="14"/>
      <c r="I128" s="14"/>
      <c r="J128" s="70">
        <v>0</v>
      </c>
    </row>
    <row r="129" spans="1:10" customFormat="1" x14ac:dyDescent="0.3">
      <c r="A129" s="13" t="s">
        <v>110</v>
      </c>
      <c r="B129" s="14" t="s">
        <v>137</v>
      </c>
      <c r="C129" s="15">
        <v>10</v>
      </c>
      <c r="D129" s="14" t="s">
        <v>18</v>
      </c>
      <c r="E129" s="14"/>
      <c r="F129" s="14"/>
      <c r="G129" s="16"/>
      <c r="H129" s="14"/>
      <c r="I129" s="14"/>
      <c r="J129" s="70">
        <v>0</v>
      </c>
    </row>
    <row r="130" spans="1:10" customFormat="1" x14ac:dyDescent="0.3">
      <c r="A130" s="13" t="s">
        <v>110</v>
      </c>
      <c r="B130" s="14" t="s">
        <v>138</v>
      </c>
      <c r="C130" s="15">
        <v>10</v>
      </c>
      <c r="D130" s="14" t="s">
        <v>18</v>
      </c>
      <c r="E130" s="14"/>
      <c r="F130" s="14"/>
      <c r="G130" s="16"/>
      <c r="H130" s="14"/>
      <c r="I130" s="14"/>
      <c r="J130" s="70">
        <v>0</v>
      </c>
    </row>
    <row r="131" spans="1:10" customFormat="1" x14ac:dyDescent="0.3">
      <c r="A131" s="13" t="s">
        <v>110</v>
      </c>
      <c r="B131" s="14" t="s">
        <v>139</v>
      </c>
      <c r="C131" s="15">
        <v>25</v>
      </c>
      <c r="D131" s="14" t="s">
        <v>18</v>
      </c>
      <c r="E131" s="14"/>
      <c r="F131" s="14"/>
      <c r="G131" s="16"/>
      <c r="H131" s="14"/>
      <c r="I131" s="14"/>
      <c r="J131" s="70">
        <v>0</v>
      </c>
    </row>
    <row r="132" spans="1:10" customFormat="1" x14ac:dyDescent="0.3">
      <c r="A132" s="13" t="s">
        <v>110</v>
      </c>
      <c r="B132" s="14" t="s">
        <v>140</v>
      </c>
      <c r="C132" s="15">
        <v>25</v>
      </c>
      <c r="D132" s="14" t="s">
        <v>18</v>
      </c>
      <c r="E132" s="14"/>
      <c r="F132" s="14"/>
      <c r="G132" s="16"/>
      <c r="H132" s="14"/>
      <c r="I132" s="14"/>
      <c r="J132" s="70">
        <v>0</v>
      </c>
    </row>
    <row r="133" spans="1:10" customFormat="1" x14ac:dyDescent="0.3">
      <c r="A133" s="13" t="s">
        <v>110</v>
      </c>
      <c r="B133" s="14" t="s">
        <v>141</v>
      </c>
      <c r="C133" s="15">
        <v>100</v>
      </c>
      <c r="D133" s="14" t="s">
        <v>18</v>
      </c>
      <c r="E133" s="14"/>
      <c r="F133" s="14"/>
      <c r="G133" s="16"/>
      <c r="H133" s="14"/>
      <c r="I133" s="14"/>
      <c r="J133" s="70">
        <v>0</v>
      </c>
    </row>
    <row r="134" spans="1:10" customFormat="1" x14ac:dyDescent="0.3">
      <c r="A134" s="13" t="s">
        <v>110</v>
      </c>
      <c r="B134" s="14" t="s">
        <v>142</v>
      </c>
      <c r="C134" s="15">
        <v>100</v>
      </c>
      <c r="D134" s="14" t="s">
        <v>18</v>
      </c>
      <c r="E134" s="14"/>
      <c r="F134" s="14"/>
      <c r="G134" s="16"/>
      <c r="H134" s="14"/>
      <c r="I134" s="14"/>
      <c r="J134" s="70">
        <v>0</v>
      </c>
    </row>
    <row r="135" spans="1:10" customFormat="1" x14ac:dyDescent="0.3">
      <c r="A135" s="13" t="s">
        <v>110</v>
      </c>
      <c r="B135" s="14" t="s">
        <v>143</v>
      </c>
      <c r="C135" s="15">
        <v>100</v>
      </c>
      <c r="D135" s="14" t="s">
        <v>18</v>
      </c>
      <c r="E135" s="14"/>
      <c r="F135" s="14"/>
      <c r="G135" s="16"/>
      <c r="H135" s="14"/>
      <c r="I135" s="14"/>
      <c r="J135" s="70">
        <v>0</v>
      </c>
    </row>
    <row r="136" spans="1:10" customFormat="1" x14ac:dyDescent="0.3">
      <c r="A136" s="13" t="s">
        <v>110</v>
      </c>
      <c r="B136" s="14" t="s">
        <v>144</v>
      </c>
      <c r="C136" s="15">
        <v>25</v>
      </c>
      <c r="D136" s="14" t="s">
        <v>18</v>
      </c>
      <c r="E136" s="14"/>
      <c r="F136" s="14"/>
      <c r="G136" s="16"/>
      <c r="H136" s="14"/>
      <c r="I136" s="14"/>
      <c r="J136" s="70">
        <v>0</v>
      </c>
    </row>
    <row r="137" spans="1:10" customFormat="1" x14ac:dyDescent="0.3">
      <c r="A137" s="13" t="s">
        <v>110</v>
      </c>
      <c r="B137" s="14" t="s">
        <v>145</v>
      </c>
      <c r="C137" s="15">
        <v>100</v>
      </c>
      <c r="D137" s="14" t="s">
        <v>18</v>
      </c>
      <c r="E137" s="14"/>
      <c r="F137" s="14"/>
      <c r="G137" s="16"/>
      <c r="H137" s="14"/>
      <c r="I137" s="14"/>
      <c r="J137" s="70">
        <v>0</v>
      </c>
    </row>
    <row r="138" spans="1:10" customFormat="1" x14ac:dyDescent="0.3">
      <c r="A138" s="13" t="s">
        <v>110</v>
      </c>
      <c r="B138" s="14" t="s">
        <v>146</v>
      </c>
      <c r="C138" s="15">
        <v>10</v>
      </c>
      <c r="D138" s="14" t="s">
        <v>18</v>
      </c>
      <c r="E138" s="14"/>
      <c r="F138" s="14"/>
      <c r="G138" s="16"/>
      <c r="H138" s="14"/>
      <c r="I138" s="14"/>
      <c r="J138" s="70">
        <v>0</v>
      </c>
    </row>
    <row r="139" spans="1:10" customFormat="1" x14ac:dyDescent="0.3">
      <c r="A139" s="13" t="s">
        <v>110</v>
      </c>
      <c r="B139" s="14" t="s">
        <v>147</v>
      </c>
      <c r="C139" s="11">
        <v>100</v>
      </c>
      <c r="D139" s="14"/>
      <c r="E139" s="14" t="s">
        <v>18</v>
      </c>
      <c r="F139" s="14"/>
      <c r="G139" s="12"/>
      <c r="H139" s="10"/>
      <c r="I139" s="14"/>
      <c r="J139" s="70">
        <v>0</v>
      </c>
    </row>
    <row r="140" spans="1:10" customFormat="1" x14ac:dyDescent="0.3">
      <c r="A140" s="13" t="s">
        <v>110</v>
      </c>
      <c r="B140" s="14" t="s">
        <v>148</v>
      </c>
      <c r="C140" s="11">
        <v>100</v>
      </c>
      <c r="D140" s="14"/>
      <c r="E140" s="14" t="s">
        <v>18</v>
      </c>
      <c r="F140" s="14"/>
      <c r="G140" s="12"/>
      <c r="H140" s="10"/>
      <c r="I140" s="14"/>
      <c r="J140" s="70">
        <v>0</v>
      </c>
    </row>
    <row r="141" spans="1:10" customFormat="1" x14ac:dyDescent="0.3">
      <c r="A141" s="13" t="s">
        <v>110</v>
      </c>
      <c r="B141" s="14" t="s">
        <v>149</v>
      </c>
      <c r="C141" s="11">
        <v>100</v>
      </c>
      <c r="D141" s="14"/>
      <c r="E141" s="14" t="s">
        <v>18</v>
      </c>
      <c r="F141" s="14"/>
      <c r="G141" s="12"/>
      <c r="H141" s="10"/>
      <c r="I141" s="14"/>
      <c r="J141" s="70">
        <v>0</v>
      </c>
    </row>
    <row r="142" spans="1:10" customFormat="1" x14ac:dyDescent="0.3">
      <c r="A142" s="13" t="s">
        <v>110</v>
      </c>
      <c r="B142" s="14" t="s">
        <v>150</v>
      </c>
      <c r="C142" s="11">
        <v>100</v>
      </c>
      <c r="D142" s="14"/>
      <c r="E142" s="14" t="s">
        <v>18</v>
      </c>
      <c r="F142" s="14"/>
      <c r="G142" s="12"/>
      <c r="H142" s="10"/>
      <c r="I142" s="14"/>
      <c r="J142" s="70">
        <v>0</v>
      </c>
    </row>
    <row r="143" spans="1:10" customFormat="1" x14ac:dyDescent="0.3">
      <c r="A143" s="13" t="s">
        <v>110</v>
      </c>
      <c r="B143" s="14" t="s">
        <v>151</v>
      </c>
      <c r="C143" s="11">
        <v>100</v>
      </c>
      <c r="D143" s="14"/>
      <c r="E143" s="14" t="s">
        <v>18</v>
      </c>
      <c r="F143" s="14"/>
      <c r="G143" s="12"/>
      <c r="H143" s="10"/>
      <c r="I143" s="14"/>
      <c r="J143" s="70">
        <v>0</v>
      </c>
    </row>
    <row r="144" spans="1:10" customFormat="1" x14ac:dyDescent="0.3">
      <c r="A144" s="13" t="s">
        <v>110</v>
      </c>
      <c r="B144" s="14" t="s">
        <v>152</v>
      </c>
      <c r="C144" s="11">
        <v>100</v>
      </c>
      <c r="D144" s="14"/>
      <c r="E144" s="14" t="s">
        <v>18</v>
      </c>
      <c r="F144" s="14"/>
      <c r="G144" s="12"/>
      <c r="H144" s="10"/>
      <c r="I144" s="14"/>
      <c r="J144" s="70">
        <v>0</v>
      </c>
    </row>
    <row r="145" spans="1:10" customFormat="1" x14ac:dyDescent="0.3">
      <c r="A145" s="13" t="s">
        <v>110</v>
      </c>
      <c r="B145" s="14" t="s">
        <v>153</v>
      </c>
      <c r="C145" s="11">
        <v>100</v>
      </c>
      <c r="D145" s="14"/>
      <c r="E145" s="14" t="s">
        <v>18</v>
      </c>
      <c r="F145" s="14"/>
      <c r="G145" s="12"/>
      <c r="H145" s="10"/>
      <c r="I145" s="14"/>
      <c r="J145" s="70">
        <v>0</v>
      </c>
    </row>
    <row r="146" spans="1:10" customFormat="1" ht="13.5" customHeight="1" x14ac:dyDescent="0.3">
      <c r="A146" s="13" t="s">
        <v>110</v>
      </c>
      <c r="B146" s="14" t="s">
        <v>154</v>
      </c>
      <c r="C146" s="11">
        <v>100</v>
      </c>
      <c r="D146" s="14"/>
      <c r="E146" s="14" t="s">
        <v>18</v>
      </c>
      <c r="F146" s="27"/>
      <c r="G146" s="12"/>
      <c r="H146" s="10"/>
      <c r="I146" s="14"/>
      <c r="J146" s="70">
        <v>0</v>
      </c>
    </row>
    <row r="147" spans="1:10" customFormat="1" x14ac:dyDescent="0.3">
      <c r="A147" s="13" t="s">
        <v>110</v>
      </c>
      <c r="B147" s="14" t="s">
        <v>155</v>
      </c>
      <c r="C147" s="11">
        <v>100</v>
      </c>
      <c r="D147" s="14"/>
      <c r="E147" s="14" t="s">
        <v>18</v>
      </c>
      <c r="F147" s="45"/>
      <c r="G147" s="31"/>
      <c r="H147" s="10"/>
      <c r="I147" s="14"/>
      <c r="J147" s="70">
        <v>0</v>
      </c>
    </row>
    <row r="148" spans="1:10" customFormat="1" x14ac:dyDescent="0.3">
      <c r="A148" s="13" t="s">
        <v>110</v>
      </c>
      <c r="B148" s="14" t="s">
        <v>156</v>
      </c>
      <c r="C148" s="11">
        <v>250</v>
      </c>
      <c r="D148" s="14"/>
      <c r="E148" s="14" t="s">
        <v>18</v>
      </c>
      <c r="F148" s="46"/>
      <c r="G148" s="12"/>
      <c r="H148" s="10"/>
      <c r="I148" s="14"/>
      <c r="J148" s="70">
        <v>0</v>
      </c>
    </row>
    <row r="149" spans="1:10" customFormat="1" x14ac:dyDescent="0.3">
      <c r="A149" s="13" t="s">
        <v>110</v>
      </c>
      <c r="B149" s="14" t="s">
        <v>157</v>
      </c>
      <c r="C149" s="11">
        <v>250</v>
      </c>
      <c r="D149" s="14"/>
      <c r="E149" s="14" t="s">
        <v>18</v>
      </c>
      <c r="F149" s="14"/>
      <c r="G149" s="12"/>
      <c r="H149" s="10"/>
      <c r="I149" s="14"/>
      <c r="J149" s="70">
        <v>0</v>
      </c>
    </row>
    <row r="150" spans="1:10" customFormat="1" x14ac:dyDescent="0.3">
      <c r="A150" s="13" t="s">
        <v>110</v>
      </c>
      <c r="B150" s="14" t="s">
        <v>158</v>
      </c>
      <c r="C150" s="11">
        <v>250</v>
      </c>
      <c r="D150" s="14"/>
      <c r="E150" s="14" t="s">
        <v>18</v>
      </c>
      <c r="F150" s="14"/>
      <c r="G150" s="12"/>
      <c r="H150" s="10"/>
      <c r="I150" s="14"/>
      <c r="J150" s="70">
        <v>0</v>
      </c>
    </row>
    <row r="151" spans="1:10" customFormat="1" x14ac:dyDescent="0.3">
      <c r="A151" s="13" t="s">
        <v>110</v>
      </c>
      <c r="B151" s="14" t="s">
        <v>159</v>
      </c>
      <c r="C151" s="11">
        <v>250</v>
      </c>
      <c r="D151" s="14"/>
      <c r="E151" s="14" t="s">
        <v>18</v>
      </c>
      <c r="F151" s="14"/>
      <c r="G151" s="12"/>
      <c r="H151" s="10"/>
      <c r="I151" s="14"/>
      <c r="J151" s="70">
        <v>0</v>
      </c>
    </row>
    <row r="152" spans="1:10" customFormat="1" x14ac:dyDescent="0.3">
      <c r="A152" s="13" t="s">
        <v>110</v>
      </c>
      <c r="B152" s="14" t="s">
        <v>160</v>
      </c>
      <c r="C152" s="11">
        <v>250</v>
      </c>
      <c r="D152" s="14"/>
      <c r="E152" s="14" t="s">
        <v>18</v>
      </c>
      <c r="F152" s="14"/>
      <c r="G152" s="12"/>
      <c r="H152" s="10"/>
      <c r="I152" s="14"/>
      <c r="J152" s="70">
        <v>0</v>
      </c>
    </row>
    <row r="153" spans="1:10" customFormat="1" x14ac:dyDescent="0.3">
      <c r="A153" s="13" t="s">
        <v>110</v>
      </c>
      <c r="B153" s="14" t="s">
        <v>161</v>
      </c>
      <c r="C153" s="11">
        <v>250</v>
      </c>
      <c r="D153" s="14"/>
      <c r="E153" s="14" t="s">
        <v>18</v>
      </c>
      <c r="F153" s="14"/>
      <c r="G153" s="12"/>
      <c r="H153" s="10"/>
      <c r="I153" s="14"/>
      <c r="J153" s="70">
        <v>0</v>
      </c>
    </row>
    <row r="154" spans="1:10" customFormat="1" x14ac:dyDescent="0.3">
      <c r="A154" s="13" t="s">
        <v>110</v>
      </c>
      <c r="B154" s="14" t="s">
        <v>162</v>
      </c>
      <c r="C154" s="11">
        <v>250</v>
      </c>
      <c r="D154" s="14"/>
      <c r="E154" s="14" t="s">
        <v>18</v>
      </c>
      <c r="F154" s="14"/>
      <c r="G154" s="12"/>
      <c r="H154" s="10"/>
      <c r="I154" s="14"/>
      <c r="J154" s="70">
        <v>0</v>
      </c>
    </row>
    <row r="155" spans="1:10" customFormat="1" x14ac:dyDescent="0.3">
      <c r="A155" s="13" t="s">
        <v>110</v>
      </c>
      <c r="B155" s="14" t="s">
        <v>163</v>
      </c>
      <c r="C155" s="11">
        <v>250</v>
      </c>
      <c r="D155" s="14"/>
      <c r="E155" s="14" t="s">
        <v>18</v>
      </c>
      <c r="F155" s="14"/>
      <c r="G155" s="12"/>
      <c r="H155" s="10"/>
      <c r="I155" s="14"/>
      <c r="J155" s="70">
        <v>0</v>
      </c>
    </row>
    <row r="156" spans="1:10" customFormat="1" x14ac:dyDescent="0.3">
      <c r="A156" s="13" t="s">
        <v>110</v>
      </c>
      <c r="B156" s="14" t="s">
        <v>164</v>
      </c>
      <c r="C156" s="11">
        <v>250</v>
      </c>
      <c r="D156" s="14"/>
      <c r="E156" s="14" t="s">
        <v>18</v>
      </c>
      <c r="F156" s="14"/>
      <c r="G156" s="12"/>
      <c r="H156" s="10"/>
      <c r="I156" s="14"/>
      <c r="J156" s="70">
        <v>0</v>
      </c>
    </row>
    <row r="157" spans="1:10" customFormat="1" x14ac:dyDescent="0.3">
      <c r="A157" s="13" t="s">
        <v>110</v>
      </c>
      <c r="B157" s="14" t="s">
        <v>165</v>
      </c>
      <c r="C157" s="11">
        <v>250</v>
      </c>
      <c r="D157" s="14"/>
      <c r="E157" s="14" t="s">
        <v>18</v>
      </c>
      <c r="F157" s="14"/>
      <c r="G157" s="12"/>
      <c r="H157" s="10"/>
      <c r="I157" s="14"/>
      <c r="J157" s="70">
        <v>0</v>
      </c>
    </row>
    <row r="158" spans="1:10" customFormat="1" x14ac:dyDescent="0.3">
      <c r="A158" s="13" t="s">
        <v>110</v>
      </c>
      <c r="B158" s="14" t="s">
        <v>166</v>
      </c>
      <c r="C158" s="11">
        <v>25</v>
      </c>
      <c r="D158" s="14" t="s">
        <v>18</v>
      </c>
      <c r="E158" s="14"/>
      <c r="F158" s="14"/>
      <c r="G158" s="12"/>
      <c r="H158" s="10"/>
      <c r="I158" s="14"/>
      <c r="J158" s="70">
        <v>0</v>
      </c>
    </row>
    <row r="159" spans="1:10" customFormat="1" x14ac:dyDescent="0.3">
      <c r="A159" s="13" t="s">
        <v>110</v>
      </c>
      <c r="B159" s="14" t="s">
        <v>167</v>
      </c>
      <c r="C159" s="11">
        <v>25</v>
      </c>
      <c r="D159" s="14" t="s">
        <v>18</v>
      </c>
      <c r="E159" s="14"/>
      <c r="F159" s="14"/>
      <c r="G159" s="12"/>
      <c r="H159" s="10"/>
      <c r="I159" s="14"/>
      <c r="J159" s="70">
        <v>0</v>
      </c>
    </row>
    <row r="160" spans="1:10" customFormat="1" x14ac:dyDescent="0.3">
      <c r="A160" s="13" t="s">
        <v>110</v>
      </c>
      <c r="B160" s="14" t="s">
        <v>168</v>
      </c>
      <c r="C160" s="11">
        <v>25</v>
      </c>
      <c r="D160" s="14" t="s">
        <v>18</v>
      </c>
      <c r="E160" s="14"/>
      <c r="F160" s="14"/>
      <c r="G160" s="12"/>
      <c r="H160" s="10"/>
      <c r="I160" s="14"/>
      <c r="J160" s="70">
        <v>0</v>
      </c>
    </row>
    <row r="161" spans="1:10" customFormat="1" x14ac:dyDescent="0.3">
      <c r="A161" s="13" t="s">
        <v>110</v>
      </c>
      <c r="B161" s="14" t="s">
        <v>169</v>
      </c>
      <c r="C161" s="11">
        <v>25</v>
      </c>
      <c r="D161" s="14" t="s">
        <v>18</v>
      </c>
      <c r="E161" s="14"/>
      <c r="F161" s="14"/>
      <c r="G161" s="12"/>
      <c r="H161" s="10"/>
      <c r="I161" s="14"/>
      <c r="J161" s="70">
        <v>0</v>
      </c>
    </row>
    <row r="162" spans="1:10" customFormat="1" x14ac:dyDescent="0.3">
      <c r="A162" s="13" t="s">
        <v>110</v>
      </c>
      <c r="B162" s="14" t="s">
        <v>170</v>
      </c>
      <c r="C162" s="15">
        <v>1</v>
      </c>
      <c r="D162" s="14"/>
      <c r="E162" s="14" t="s">
        <v>18</v>
      </c>
      <c r="F162" s="14"/>
      <c r="G162" s="16"/>
      <c r="H162" s="14"/>
      <c r="I162" s="14"/>
      <c r="J162" s="70">
        <v>0</v>
      </c>
    </row>
    <row r="163" spans="1:10" customFormat="1" x14ac:dyDescent="0.3">
      <c r="A163" s="13" t="s">
        <v>110</v>
      </c>
      <c r="B163" s="14" t="s">
        <v>171</v>
      </c>
      <c r="C163" s="15">
        <v>1</v>
      </c>
      <c r="D163" s="14"/>
      <c r="E163" s="14" t="s">
        <v>18</v>
      </c>
      <c r="F163" s="14"/>
      <c r="G163" s="16"/>
      <c r="H163" s="14"/>
      <c r="I163" s="14"/>
      <c r="J163" s="70">
        <v>0</v>
      </c>
    </row>
    <row r="164" spans="1:10" customFormat="1" x14ac:dyDescent="0.3">
      <c r="A164" s="13" t="s">
        <v>110</v>
      </c>
      <c r="B164" s="14" t="s">
        <v>172</v>
      </c>
      <c r="C164" s="15">
        <v>1</v>
      </c>
      <c r="D164" s="14"/>
      <c r="E164" s="14" t="s">
        <v>18</v>
      </c>
      <c r="F164" s="14"/>
      <c r="G164" s="16"/>
      <c r="H164" s="14"/>
      <c r="I164" s="14"/>
      <c r="J164" s="70">
        <v>0</v>
      </c>
    </row>
    <row r="165" spans="1:10" customFormat="1" x14ac:dyDescent="0.3">
      <c r="A165" s="13" t="s">
        <v>110</v>
      </c>
      <c r="B165" s="14" t="s">
        <v>173</v>
      </c>
      <c r="C165" s="15">
        <v>1</v>
      </c>
      <c r="D165" s="14"/>
      <c r="E165" s="14" t="s">
        <v>18</v>
      </c>
      <c r="F165" s="14"/>
      <c r="G165" s="16"/>
      <c r="H165" s="14"/>
      <c r="I165" s="14"/>
      <c r="J165" s="70">
        <v>0</v>
      </c>
    </row>
    <row r="166" spans="1:10" customFormat="1" x14ac:dyDescent="0.3">
      <c r="A166" s="13" t="s">
        <v>110</v>
      </c>
      <c r="B166" s="14" t="s">
        <v>174</v>
      </c>
      <c r="C166" s="15">
        <v>1</v>
      </c>
      <c r="D166" s="14"/>
      <c r="E166" s="14" t="s">
        <v>18</v>
      </c>
      <c r="F166" s="14"/>
      <c r="G166" s="16"/>
      <c r="H166" s="14"/>
      <c r="I166" s="14"/>
      <c r="J166" s="70">
        <v>0</v>
      </c>
    </row>
    <row r="167" spans="1:10" customFormat="1" x14ac:dyDescent="0.3">
      <c r="A167" s="13" t="s">
        <v>110</v>
      </c>
      <c r="B167" s="14" t="s">
        <v>175</v>
      </c>
      <c r="C167" s="15">
        <v>1</v>
      </c>
      <c r="D167" s="14"/>
      <c r="E167" s="14" t="s">
        <v>18</v>
      </c>
      <c r="F167" s="14"/>
      <c r="G167" s="16"/>
      <c r="H167" s="14"/>
      <c r="I167" s="14"/>
      <c r="J167" s="70">
        <v>0</v>
      </c>
    </row>
    <row r="168" spans="1:10" customFormat="1" x14ac:dyDescent="0.3">
      <c r="A168" s="13" t="s">
        <v>110</v>
      </c>
      <c r="B168" s="14" t="s">
        <v>176</v>
      </c>
      <c r="C168" s="15">
        <v>1</v>
      </c>
      <c r="D168" s="14"/>
      <c r="E168" s="14" t="s">
        <v>18</v>
      </c>
      <c r="F168" s="14"/>
      <c r="G168" s="16"/>
      <c r="H168" s="14"/>
      <c r="I168" s="14"/>
      <c r="J168" s="70">
        <v>0</v>
      </c>
    </row>
    <row r="169" spans="1:10" customFormat="1" x14ac:dyDescent="0.3">
      <c r="A169" s="13" t="s">
        <v>110</v>
      </c>
      <c r="B169" s="14" t="s">
        <v>177</v>
      </c>
      <c r="C169" s="15">
        <v>10</v>
      </c>
      <c r="D169" s="14"/>
      <c r="E169" s="14" t="s">
        <v>18</v>
      </c>
      <c r="F169" s="14"/>
      <c r="G169" s="16"/>
      <c r="H169" s="14"/>
      <c r="I169" s="14"/>
      <c r="J169" s="70">
        <v>0</v>
      </c>
    </row>
    <row r="170" spans="1:10" customFormat="1" x14ac:dyDescent="0.3">
      <c r="A170" s="13" t="s">
        <v>110</v>
      </c>
      <c r="B170" s="14" t="s">
        <v>606</v>
      </c>
      <c r="C170" s="15">
        <v>1</v>
      </c>
      <c r="D170" s="14" t="s">
        <v>18</v>
      </c>
      <c r="E170" s="14"/>
      <c r="F170" s="14"/>
      <c r="G170" s="16"/>
      <c r="H170" s="14"/>
      <c r="I170" s="14"/>
      <c r="J170" s="70">
        <v>0</v>
      </c>
    </row>
    <row r="171" spans="1:10" customFormat="1" x14ac:dyDescent="0.3">
      <c r="A171" s="13" t="s">
        <v>110</v>
      </c>
      <c r="B171" s="14" t="s">
        <v>607</v>
      </c>
      <c r="C171" s="15">
        <v>1</v>
      </c>
      <c r="D171" s="14"/>
      <c r="E171" s="14" t="s">
        <v>18</v>
      </c>
      <c r="F171" s="14"/>
      <c r="G171" s="16"/>
      <c r="H171" s="14"/>
      <c r="I171" s="14"/>
      <c r="J171" s="70">
        <v>0</v>
      </c>
    </row>
    <row r="172" spans="1:10" customFormat="1" x14ac:dyDescent="0.3">
      <c r="A172" s="9" t="s">
        <v>110</v>
      </c>
      <c r="B172" s="14" t="s">
        <v>178</v>
      </c>
      <c r="C172" s="11">
        <v>100</v>
      </c>
      <c r="D172" s="10" t="s">
        <v>18</v>
      </c>
      <c r="E172" s="10"/>
      <c r="F172" s="10"/>
      <c r="G172" s="12"/>
      <c r="H172" s="10"/>
      <c r="I172" s="14"/>
      <c r="J172" s="70">
        <v>0</v>
      </c>
    </row>
    <row r="173" spans="1:10" customFormat="1" x14ac:dyDescent="0.3">
      <c r="A173" s="9" t="s">
        <v>110</v>
      </c>
      <c r="B173" s="14" t="s">
        <v>179</v>
      </c>
      <c r="C173" s="11">
        <v>25</v>
      </c>
      <c r="D173" s="10" t="s">
        <v>18</v>
      </c>
      <c r="E173" s="10"/>
      <c r="F173" s="10"/>
      <c r="G173" s="12"/>
      <c r="H173" s="10"/>
      <c r="I173" s="14"/>
      <c r="J173" s="70">
        <v>0</v>
      </c>
    </row>
    <row r="174" spans="1:10" customFormat="1" x14ac:dyDescent="0.3">
      <c r="A174" s="13" t="s">
        <v>110</v>
      </c>
      <c r="B174" s="14" t="s">
        <v>180</v>
      </c>
      <c r="C174" s="11">
        <v>25</v>
      </c>
      <c r="D174" s="10" t="s">
        <v>18</v>
      </c>
      <c r="E174" s="10"/>
      <c r="F174" s="10"/>
      <c r="G174" s="12"/>
      <c r="H174" s="10"/>
      <c r="I174" s="14"/>
      <c r="J174" s="70">
        <v>0</v>
      </c>
    </row>
    <row r="175" spans="1:10" customFormat="1" x14ac:dyDescent="0.3">
      <c r="A175" s="13" t="s">
        <v>110</v>
      </c>
      <c r="B175" s="14" t="s">
        <v>181</v>
      </c>
      <c r="C175" s="11">
        <v>25</v>
      </c>
      <c r="D175" s="9" t="s">
        <v>18</v>
      </c>
      <c r="E175" s="10"/>
      <c r="F175" s="10"/>
      <c r="G175" s="12"/>
      <c r="H175" s="10"/>
      <c r="I175" s="14"/>
      <c r="J175" s="70">
        <v>0</v>
      </c>
    </row>
    <row r="176" spans="1:10" customFormat="1" x14ac:dyDescent="0.3">
      <c r="A176" s="13" t="s">
        <v>110</v>
      </c>
      <c r="B176" s="14" t="s">
        <v>182</v>
      </c>
      <c r="C176" s="11">
        <v>25</v>
      </c>
      <c r="D176" s="10"/>
      <c r="E176" s="10"/>
      <c r="F176" s="10" t="s">
        <v>18</v>
      </c>
      <c r="G176" s="12"/>
      <c r="H176" s="10"/>
      <c r="I176" s="10"/>
      <c r="J176" s="70">
        <v>0</v>
      </c>
    </row>
    <row r="177" spans="1:10" customFormat="1" x14ac:dyDescent="0.3">
      <c r="A177" s="13" t="s">
        <v>110</v>
      </c>
      <c r="B177" s="14" t="s">
        <v>183</v>
      </c>
      <c r="C177" s="11">
        <v>25</v>
      </c>
      <c r="D177" s="10"/>
      <c r="E177" s="10"/>
      <c r="F177" s="10" t="s">
        <v>184</v>
      </c>
      <c r="G177" s="12"/>
      <c r="H177" s="10"/>
      <c r="I177" s="10"/>
      <c r="J177" s="70">
        <v>0</v>
      </c>
    </row>
    <row r="178" spans="1:10" customFormat="1" x14ac:dyDescent="0.3">
      <c r="A178" s="13" t="s">
        <v>110</v>
      </c>
      <c r="B178" s="14" t="s">
        <v>185</v>
      </c>
      <c r="C178" s="11">
        <v>25</v>
      </c>
      <c r="D178" s="10"/>
      <c r="E178" s="10"/>
      <c r="F178" s="10" t="s">
        <v>184</v>
      </c>
      <c r="G178" s="12"/>
      <c r="H178" s="10"/>
      <c r="I178" s="10"/>
      <c r="J178" s="70">
        <v>0</v>
      </c>
    </row>
    <row r="179" spans="1:10" customFormat="1" x14ac:dyDescent="0.3">
      <c r="A179" s="13" t="s">
        <v>110</v>
      </c>
      <c r="B179" s="49" t="s">
        <v>186</v>
      </c>
      <c r="C179" s="15">
        <v>10</v>
      </c>
      <c r="D179" s="14" t="s">
        <v>18</v>
      </c>
      <c r="E179" s="39"/>
      <c r="F179" s="14"/>
      <c r="G179" s="16"/>
      <c r="H179" s="14"/>
      <c r="I179" s="14"/>
      <c r="J179" s="70">
        <v>0</v>
      </c>
    </row>
    <row r="180" spans="1:10" customFormat="1" x14ac:dyDescent="0.3">
      <c r="A180" s="13" t="s">
        <v>110</v>
      </c>
      <c r="B180" s="49" t="s">
        <v>187</v>
      </c>
      <c r="C180" s="15">
        <v>10</v>
      </c>
      <c r="D180" s="14" t="s">
        <v>18</v>
      </c>
      <c r="E180" s="39"/>
      <c r="F180" s="14"/>
      <c r="G180" s="16"/>
      <c r="H180" s="14"/>
      <c r="I180" s="14"/>
      <c r="J180" s="70">
        <v>0</v>
      </c>
    </row>
    <row r="181" spans="1:10" customFormat="1" x14ac:dyDescent="0.3">
      <c r="A181" s="13" t="s">
        <v>110</v>
      </c>
      <c r="B181" s="14" t="s">
        <v>188</v>
      </c>
      <c r="C181" s="11">
        <v>1</v>
      </c>
      <c r="D181" s="10"/>
      <c r="E181" s="10" t="s">
        <v>18</v>
      </c>
      <c r="F181" s="10"/>
      <c r="G181" s="12"/>
      <c r="H181" s="10"/>
      <c r="I181" s="14"/>
      <c r="J181" s="70">
        <v>0</v>
      </c>
    </row>
    <row r="182" spans="1:10" customFormat="1" x14ac:dyDescent="0.3">
      <c r="A182" s="13" t="s">
        <v>110</v>
      </c>
      <c r="B182" s="14" t="s">
        <v>189</v>
      </c>
      <c r="C182" s="11">
        <v>1</v>
      </c>
      <c r="D182" s="10"/>
      <c r="E182" s="10" t="s">
        <v>18</v>
      </c>
      <c r="F182" s="10"/>
      <c r="G182" s="12"/>
      <c r="H182" s="10"/>
      <c r="I182" s="14"/>
      <c r="J182" s="70">
        <v>0</v>
      </c>
    </row>
    <row r="183" spans="1:10" customFormat="1" x14ac:dyDescent="0.3">
      <c r="A183" s="13" t="s">
        <v>110</v>
      </c>
      <c r="B183" s="14" t="s">
        <v>190</v>
      </c>
      <c r="C183" s="11">
        <v>1</v>
      </c>
      <c r="D183" s="10"/>
      <c r="E183" s="10" t="s">
        <v>18</v>
      </c>
      <c r="F183" s="10"/>
      <c r="G183" s="12"/>
      <c r="H183" s="10"/>
      <c r="I183" s="14"/>
      <c r="J183" s="70">
        <v>0</v>
      </c>
    </row>
    <row r="184" spans="1:10" customFormat="1" x14ac:dyDescent="0.3">
      <c r="A184" s="13" t="s">
        <v>110</v>
      </c>
      <c r="B184" s="14" t="s">
        <v>191</v>
      </c>
      <c r="C184" s="11">
        <v>1</v>
      </c>
      <c r="D184" s="10"/>
      <c r="E184" s="10" t="s">
        <v>18</v>
      </c>
      <c r="F184" s="10"/>
      <c r="G184" s="12"/>
      <c r="H184" s="10"/>
      <c r="I184" s="14"/>
      <c r="J184" s="70">
        <v>0</v>
      </c>
    </row>
    <row r="185" spans="1:10" customFormat="1" x14ac:dyDescent="0.3">
      <c r="A185" s="13" t="s">
        <v>110</v>
      </c>
      <c r="B185" s="14" t="s">
        <v>192</v>
      </c>
      <c r="C185" s="11">
        <v>1</v>
      </c>
      <c r="D185" s="14"/>
      <c r="E185" s="14" t="s">
        <v>18</v>
      </c>
      <c r="F185" s="14"/>
      <c r="G185" s="12"/>
      <c r="H185" s="10"/>
      <c r="I185" s="14"/>
      <c r="J185" s="70">
        <v>0</v>
      </c>
    </row>
    <row r="186" spans="1:10" customFormat="1" x14ac:dyDescent="0.3">
      <c r="A186" s="13" t="s">
        <v>110</v>
      </c>
      <c r="B186" s="14" t="s">
        <v>193</v>
      </c>
      <c r="C186" s="11">
        <v>1</v>
      </c>
      <c r="D186" s="14"/>
      <c r="E186" s="14" t="s">
        <v>18</v>
      </c>
      <c r="F186" s="14"/>
      <c r="G186" s="12"/>
      <c r="H186" s="10"/>
      <c r="I186" s="14"/>
      <c r="J186" s="70">
        <v>0</v>
      </c>
    </row>
    <row r="187" spans="1:10" customFormat="1" x14ac:dyDescent="0.3">
      <c r="A187" s="13" t="s">
        <v>110</v>
      </c>
      <c r="B187" s="14" t="s">
        <v>194</v>
      </c>
      <c r="C187" s="11">
        <v>1</v>
      </c>
      <c r="D187" s="14"/>
      <c r="E187" s="14" t="s">
        <v>18</v>
      </c>
      <c r="F187" s="14"/>
      <c r="G187" s="12"/>
      <c r="H187" s="10"/>
      <c r="I187" s="14"/>
      <c r="J187" s="70">
        <v>0</v>
      </c>
    </row>
    <row r="188" spans="1:10" customFormat="1" x14ac:dyDescent="0.3">
      <c r="A188" s="13" t="s">
        <v>110</v>
      </c>
      <c r="B188" s="14" t="s">
        <v>195</v>
      </c>
      <c r="C188" s="11">
        <v>1</v>
      </c>
      <c r="D188" s="14"/>
      <c r="E188" s="14" t="s">
        <v>18</v>
      </c>
      <c r="F188" s="14"/>
      <c r="G188" s="12"/>
      <c r="H188" s="10"/>
      <c r="I188" s="14"/>
      <c r="J188" s="70">
        <v>0</v>
      </c>
    </row>
    <row r="189" spans="1:10" customFormat="1" x14ac:dyDescent="0.3">
      <c r="A189" s="13" t="s">
        <v>110</v>
      </c>
      <c r="B189" s="14" t="s">
        <v>196</v>
      </c>
      <c r="C189" s="11">
        <v>1</v>
      </c>
      <c r="D189" s="14"/>
      <c r="E189" s="14" t="s">
        <v>18</v>
      </c>
      <c r="F189" s="14"/>
      <c r="G189" s="12"/>
      <c r="H189" s="10"/>
      <c r="I189" s="14"/>
      <c r="J189" s="70">
        <v>0</v>
      </c>
    </row>
    <row r="190" spans="1:10" customFormat="1" x14ac:dyDescent="0.3">
      <c r="A190" s="13" t="s">
        <v>110</v>
      </c>
      <c r="B190" s="14" t="s">
        <v>197</v>
      </c>
      <c r="C190" s="11">
        <v>1</v>
      </c>
      <c r="D190" s="10"/>
      <c r="E190" s="10" t="s">
        <v>18</v>
      </c>
      <c r="F190" s="10"/>
      <c r="G190" s="12"/>
      <c r="H190" s="10"/>
      <c r="I190" s="14"/>
      <c r="J190" s="70">
        <v>0</v>
      </c>
    </row>
    <row r="191" spans="1:10" customFormat="1" x14ac:dyDescent="0.3">
      <c r="A191" s="13" t="s">
        <v>110</v>
      </c>
      <c r="B191" s="14" t="s">
        <v>198</v>
      </c>
      <c r="C191" s="15">
        <v>1</v>
      </c>
      <c r="D191" s="13"/>
      <c r="E191" s="14" t="s">
        <v>18</v>
      </c>
      <c r="F191" s="14"/>
      <c r="G191" s="16"/>
      <c r="H191" s="14"/>
      <c r="I191" s="14"/>
      <c r="J191" s="70">
        <v>0</v>
      </c>
    </row>
    <row r="192" spans="1:10" customFormat="1" x14ac:dyDescent="0.3">
      <c r="A192" s="13" t="s">
        <v>110</v>
      </c>
      <c r="B192" s="14" t="s">
        <v>199</v>
      </c>
      <c r="C192" s="15">
        <v>1</v>
      </c>
      <c r="D192" s="13"/>
      <c r="E192" s="14" t="s">
        <v>18</v>
      </c>
      <c r="F192" s="14"/>
      <c r="G192" s="16"/>
      <c r="H192" s="14"/>
      <c r="I192" s="14"/>
      <c r="J192" s="70">
        <v>0</v>
      </c>
    </row>
    <row r="193" spans="1:10" customFormat="1" x14ac:dyDescent="0.3">
      <c r="A193" s="13" t="s">
        <v>110</v>
      </c>
      <c r="B193" s="14" t="s">
        <v>200</v>
      </c>
      <c r="C193" s="15">
        <v>1</v>
      </c>
      <c r="D193" s="13"/>
      <c r="E193" s="14" t="s">
        <v>18</v>
      </c>
      <c r="F193" s="14"/>
      <c r="G193" s="16"/>
      <c r="H193" s="14"/>
      <c r="I193" s="14"/>
      <c r="J193" s="70">
        <v>0</v>
      </c>
    </row>
    <row r="194" spans="1:10" customFormat="1" x14ac:dyDescent="0.3">
      <c r="A194" s="13" t="s">
        <v>110</v>
      </c>
      <c r="B194" s="14" t="s">
        <v>201</v>
      </c>
      <c r="C194" s="15">
        <v>1</v>
      </c>
      <c r="D194" s="13"/>
      <c r="E194" s="14" t="s">
        <v>18</v>
      </c>
      <c r="F194" s="14"/>
      <c r="G194" s="16"/>
      <c r="H194" s="14"/>
      <c r="I194" s="14"/>
      <c r="J194" s="70">
        <v>0</v>
      </c>
    </row>
    <row r="195" spans="1:10" customFormat="1" x14ac:dyDescent="0.3">
      <c r="A195" s="13" t="s">
        <v>110</v>
      </c>
      <c r="B195" s="14" t="s">
        <v>202</v>
      </c>
      <c r="C195" s="15">
        <v>100</v>
      </c>
      <c r="D195" s="14"/>
      <c r="E195" s="14" t="s">
        <v>18</v>
      </c>
      <c r="F195" s="14"/>
      <c r="G195" s="16"/>
      <c r="H195" s="14"/>
      <c r="I195" s="14"/>
      <c r="J195" s="70">
        <v>0</v>
      </c>
    </row>
    <row r="196" spans="1:10" customFormat="1" x14ac:dyDescent="0.3">
      <c r="A196" s="13" t="s">
        <v>110</v>
      </c>
      <c r="B196" s="14" t="s">
        <v>203</v>
      </c>
      <c r="C196" s="15">
        <v>100</v>
      </c>
      <c r="D196" s="14"/>
      <c r="E196" s="14" t="s">
        <v>18</v>
      </c>
      <c r="F196" s="14"/>
      <c r="G196" s="16"/>
      <c r="H196" s="14"/>
      <c r="I196" s="14"/>
      <c r="J196" s="70">
        <v>0</v>
      </c>
    </row>
    <row r="197" spans="1:10" customFormat="1" x14ac:dyDescent="0.3">
      <c r="A197" s="13" t="s">
        <v>110</v>
      </c>
      <c r="B197" s="14" t="s">
        <v>204</v>
      </c>
      <c r="C197" s="15">
        <v>100</v>
      </c>
      <c r="D197" s="14"/>
      <c r="E197" s="14" t="s">
        <v>18</v>
      </c>
      <c r="F197" s="14"/>
      <c r="G197" s="16"/>
      <c r="H197" s="14"/>
      <c r="I197" s="14"/>
      <c r="J197" s="70">
        <v>0</v>
      </c>
    </row>
    <row r="198" spans="1:10" customFormat="1" x14ac:dyDescent="0.3">
      <c r="A198" s="13" t="s">
        <v>110</v>
      </c>
      <c r="B198" s="14" t="s">
        <v>205</v>
      </c>
      <c r="C198" s="15">
        <v>100</v>
      </c>
      <c r="D198" s="14"/>
      <c r="E198" s="14" t="s">
        <v>18</v>
      </c>
      <c r="F198" s="14"/>
      <c r="G198" s="16"/>
      <c r="H198" s="14"/>
      <c r="I198" s="14"/>
      <c r="J198" s="70">
        <v>0</v>
      </c>
    </row>
    <row r="199" spans="1:10" customFormat="1" x14ac:dyDescent="0.3">
      <c r="A199" s="13" t="s">
        <v>110</v>
      </c>
      <c r="B199" s="14" t="s">
        <v>608</v>
      </c>
      <c r="C199" s="15">
        <v>10</v>
      </c>
      <c r="D199" s="14"/>
      <c r="E199" s="14" t="s">
        <v>18</v>
      </c>
      <c r="F199" s="14"/>
      <c r="G199" s="16"/>
      <c r="H199" s="14"/>
      <c r="I199" s="14"/>
      <c r="J199" s="70">
        <v>0</v>
      </c>
    </row>
    <row r="200" spans="1:10" customFormat="1" x14ac:dyDescent="0.3">
      <c r="A200" s="13" t="s">
        <v>110</v>
      </c>
      <c r="B200" s="49" t="s">
        <v>206</v>
      </c>
      <c r="C200" s="15">
        <v>100</v>
      </c>
      <c r="D200" s="14"/>
      <c r="E200" s="14" t="s">
        <v>18</v>
      </c>
      <c r="F200" s="14"/>
      <c r="G200" s="16"/>
      <c r="H200" s="14"/>
      <c r="I200" s="14"/>
      <c r="J200" s="70">
        <v>0</v>
      </c>
    </row>
    <row r="201" spans="1:10" customFormat="1" x14ac:dyDescent="0.3">
      <c r="A201" s="13" t="s">
        <v>110</v>
      </c>
      <c r="B201" s="49" t="s">
        <v>206</v>
      </c>
      <c r="C201" s="15">
        <v>100</v>
      </c>
      <c r="D201" s="14"/>
      <c r="E201" s="14" t="s">
        <v>18</v>
      </c>
      <c r="F201" s="14"/>
      <c r="G201" s="16"/>
      <c r="H201" s="14"/>
      <c r="I201" s="14"/>
      <c r="J201" s="70">
        <v>0</v>
      </c>
    </row>
    <row r="202" spans="1:10" customFormat="1" x14ac:dyDescent="0.3">
      <c r="A202" s="13" t="s">
        <v>110</v>
      </c>
      <c r="B202" s="14" t="s">
        <v>207</v>
      </c>
      <c r="C202" s="15">
        <v>10</v>
      </c>
      <c r="D202" s="14"/>
      <c r="E202" s="14" t="s">
        <v>18</v>
      </c>
      <c r="F202" s="14"/>
      <c r="G202" s="16"/>
      <c r="H202" s="14"/>
      <c r="I202" s="14"/>
      <c r="J202" s="70">
        <v>0</v>
      </c>
    </row>
    <row r="203" spans="1:10" customFormat="1" x14ac:dyDescent="0.3">
      <c r="A203" s="13" t="s">
        <v>110</v>
      </c>
      <c r="B203" s="14" t="s">
        <v>208</v>
      </c>
      <c r="C203" s="15">
        <v>8</v>
      </c>
      <c r="D203" s="14"/>
      <c r="E203" s="14" t="s">
        <v>18</v>
      </c>
      <c r="F203" s="14"/>
      <c r="G203" s="16"/>
      <c r="H203" s="14"/>
      <c r="I203" s="14"/>
      <c r="J203" s="70">
        <v>0</v>
      </c>
    </row>
    <row r="204" spans="1:10" customFormat="1" x14ac:dyDescent="0.3">
      <c r="A204" s="13" t="s">
        <v>110</v>
      </c>
      <c r="B204" s="14" t="s">
        <v>209</v>
      </c>
      <c r="C204" s="15">
        <v>1</v>
      </c>
      <c r="D204" s="14"/>
      <c r="E204" s="14" t="s">
        <v>18</v>
      </c>
      <c r="F204" s="14"/>
      <c r="G204" s="16"/>
      <c r="H204" s="14"/>
      <c r="I204" s="14"/>
      <c r="J204" s="70">
        <v>0</v>
      </c>
    </row>
    <row r="205" spans="1:10" customFormat="1" x14ac:dyDescent="0.3">
      <c r="A205" s="13" t="s">
        <v>110</v>
      </c>
      <c r="B205" s="14" t="s">
        <v>210</v>
      </c>
      <c r="C205" s="15">
        <v>1</v>
      </c>
      <c r="D205" s="14"/>
      <c r="E205" s="14" t="s">
        <v>18</v>
      </c>
      <c r="F205" s="14"/>
      <c r="G205" s="16"/>
      <c r="H205" s="14"/>
      <c r="I205" s="14"/>
      <c r="J205" s="70">
        <v>0</v>
      </c>
    </row>
    <row r="206" spans="1:10" customFormat="1" x14ac:dyDescent="0.3">
      <c r="A206" s="13" t="s">
        <v>110</v>
      </c>
      <c r="B206" s="14" t="s">
        <v>211</v>
      </c>
      <c r="C206" s="15">
        <v>5</v>
      </c>
      <c r="D206" s="14"/>
      <c r="E206" s="14" t="s">
        <v>18</v>
      </c>
      <c r="F206" s="14"/>
      <c r="G206" s="16"/>
      <c r="H206" s="14"/>
      <c r="I206" s="14"/>
      <c r="J206" s="70">
        <v>0</v>
      </c>
    </row>
    <row r="207" spans="1:10" customFormat="1" x14ac:dyDescent="0.3">
      <c r="A207" s="13" t="s">
        <v>110</v>
      </c>
      <c r="B207" s="14" t="s">
        <v>212</v>
      </c>
      <c r="C207" s="15">
        <v>1</v>
      </c>
      <c r="D207" s="14"/>
      <c r="E207" s="14" t="s">
        <v>18</v>
      </c>
      <c r="F207" s="14"/>
      <c r="G207" s="16"/>
      <c r="H207" s="14"/>
      <c r="I207" s="14"/>
      <c r="J207" s="70">
        <v>0</v>
      </c>
    </row>
    <row r="208" spans="1:10" customFormat="1" x14ac:dyDescent="0.3">
      <c r="A208" s="13" t="s">
        <v>110</v>
      </c>
      <c r="B208" s="14" t="s">
        <v>213</v>
      </c>
      <c r="C208" s="15">
        <v>5</v>
      </c>
      <c r="D208" s="14"/>
      <c r="E208" s="14" t="s">
        <v>18</v>
      </c>
      <c r="F208" s="14"/>
      <c r="G208" s="16"/>
      <c r="H208" s="14"/>
      <c r="I208" s="14"/>
      <c r="J208" s="70">
        <v>0</v>
      </c>
    </row>
    <row r="209" spans="1:10" customFormat="1" x14ac:dyDescent="0.3">
      <c r="A209" s="13" t="s">
        <v>110</v>
      </c>
      <c r="B209" s="14" t="s">
        <v>214</v>
      </c>
      <c r="C209" s="15">
        <v>1</v>
      </c>
      <c r="D209" s="14"/>
      <c r="E209" s="14" t="s">
        <v>18</v>
      </c>
      <c r="F209" s="14"/>
      <c r="G209" s="16"/>
      <c r="H209" s="14"/>
      <c r="I209" s="14"/>
      <c r="J209" s="70">
        <v>0</v>
      </c>
    </row>
    <row r="210" spans="1:10" customFormat="1" x14ac:dyDescent="0.3">
      <c r="A210" s="13" t="s">
        <v>110</v>
      </c>
      <c r="B210" s="14" t="s">
        <v>215</v>
      </c>
      <c r="C210" s="15">
        <v>5</v>
      </c>
      <c r="D210" s="14"/>
      <c r="E210" s="14" t="s">
        <v>18</v>
      </c>
      <c r="F210" s="14"/>
      <c r="G210" s="16"/>
      <c r="H210" s="14"/>
      <c r="I210" s="14"/>
      <c r="J210" s="70">
        <v>0</v>
      </c>
    </row>
    <row r="211" spans="1:10" customFormat="1" x14ac:dyDescent="0.3">
      <c r="A211" s="13" t="s">
        <v>110</v>
      </c>
      <c r="B211" s="14" t="s">
        <v>216</v>
      </c>
      <c r="C211" s="15">
        <v>1</v>
      </c>
      <c r="D211" s="14"/>
      <c r="E211" s="14" t="s">
        <v>18</v>
      </c>
      <c r="F211" s="14"/>
      <c r="G211" s="16"/>
      <c r="H211" s="14"/>
      <c r="I211" s="14"/>
      <c r="J211" s="70">
        <v>0</v>
      </c>
    </row>
    <row r="212" spans="1:10" customFormat="1" x14ac:dyDescent="0.3">
      <c r="A212" s="13" t="s">
        <v>110</v>
      </c>
      <c r="B212" s="14" t="s">
        <v>217</v>
      </c>
      <c r="C212" s="15">
        <v>1</v>
      </c>
      <c r="D212" s="13" t="s">
        <v>18</v>
      </c>
      <c r="E212" s="14"/>
      <c r="F212" s="14"/>
      <c r="G212" s="16"/>
      <c r="H212" s="14"/>
      <c r="I212" s="14"/>
      <c r="J212" s="70">
        <v>0</v>
      </c>
    </row>
    <row r="213" spans="1:10" customFormat="1" x14ac:dyDescent="0.3">
      <c r="A213" s="13" t="s">
        <v>110</v>
      </c>
      <c r="B213" s="14" t="s">
        <v>218</v>
      </c>
      <c r="C213" s="15">
        <v>1</v>
      </c>
      <c r="D213" s="13" t="s">
        <v>18</v>
      </c>
      <c r="E213" s="14"/>
      <c r="F213" s="14"/>
      <c r="G213" s="16"/>
      <c r="H213" s="14"/>
      <c r="I213" s="14"/>
      <c r="J213" s="70">
        <v>0</v>
      </c>
    </row>
    <row r="214" spans="1:10" customFormat="1" x14ac:dyDescent="0.3">
      <c r="A214" s="13" t="s">
        <v>110</v>
      </c>
      <c r="B214" s="14" t="s">
        <v>219</v>
      </c>
      <c r="C214" s="15">
        <v>1</v>
      </c>
      <c r="D214" s="14" t="s">
        <v>18</v>
      </c>
      <c r="E214" s="14"/>
      <c r="F214" s="14"/>
      <c r="G214" s="16"/>
      <c r="H214" s="14"/>
      <c r="I214" s="14"/>
      <c r="J214" s="70">
        <v>0</v>
      </c>
    </row>
    <row r="215" spans="1:10" customFormat="1" x14ac:dyDescent="0.3">
      <c r="A215" s="13" t="s">
        <v>110</v>
      </c>
      <c r="B215" s="14" t="s">
        <v>220</v>
      </c>
      <c r="C215" s="15">
        <v>1</v>
      </c>
      <c r="D215" s="14" t="s">
        <v>18</v>
      </c>
      <c r="E215" s="14"/>
      <c r="F215" s="14"/>
      <c r="G215" s="16"/>
      <c r="H215" s="14"/>
      <c r="I215" s="14"/>
      <c r="J215" s="70">
        <v>0</v>
      </c>
    </row>
    <row r="216" spans="1:10" customFormat="1" x14ac:dyDescent="0.3">
      <c r="A216" s="13" t="s">
        <v>110</v>
      </c>
      <c r="B216" s="14" t="s">
        <v>221</v>
      </c>
      <c r="C216" s="15">
        <v>1</v>
      </c>
      <c r="D216" s="13" t="s">
        <v>18</v>
      </c>
      <c r="E216" s="14"/>
      <c r="F216" s="14"/>
      <c r="G216" s="16"/>
      <c r="H216" s="14"/>
      <c r="I216" s="14"/>
      <c r="J216" s="70">
        <v>0</v>
      </c>
    </row>
    <row r="217" spans="1:10" customFormat="1" x14ac:dyDescent="0.3">
      <c r="A217" s="13" t="s">
        <v>110</v>
      </c>
      <c r="B217" s="14" t="s">
        <v>222</v>
      </c>
      <c r="C217" s="15">
        <v>1</v>
      </c>
      <c r="D217" s="13" t="s">
        <v>18</v>
      </c>
      <c r="E217" s="14"/>
      <c r="F217" s="14"/>
      <c r="G217" s="16"/>
      <c r="H217" s="14"/>
      <c r="I217" s="14"/>
      <c r="J217" s="70">
        <v>0</v>
      </c>
    </row>
    <row r="218" spans="1:10" customFormat="1" x14ac:dyDescent="0.3">
      <c r="A218" s="13" t="s">
        <v>223</v>
      </c>
      <c r="B218" s="14" t="s">
        <v>224</v>
      </c>
      <c r="C218" s="15">
        <v>1</v>
      </c>
      <c r="D218" s="14"/>
      <c r="E218" s="14"/>
      <c r="F218" s="14" t="s">
        <v>18</v>
      </c>
      <c r="G218" s="16"/>
      <c r="H218" s="14"/>
      <c r="I218" s="14"/>
      <c r="J218" s="70">
        <v>0</v>
      </c>
    </row>
    <row r="219" spans="1:10" customFormat="1" x14ac:dyDescent="0.3">
      <c r="A219" s="13" t="s">
        <v>223</v>
      </c>
      <c r="B219" s="14" t="s">
        <v>225</v>
      </c>
      <c r="C219" s="15">
        <v>1</v>
      </c>
      <c r="D219" s="14"/>
      <c r="E219" s="14"/>
      <c r="F219" s="14" t="s">
        <v>184</v>
      </c>
      <c r="G219" s="16"/>
      <c r="H219" s="14"/>
      <c r="I219" s="14"/>
      <c r="J219" s="70">
        <v>0</v>
      </c>
    </row>
    <row r="220" spans="1:10" customFormat="1" x14ac:dyDescent="0.3">
      <c r="A220" s="13" t="s">
        <v>223</v>
      </c>
      <c r="B220" s="14" t="s">
        <v>226</v>
      </c>
      <c r="C220" s="15">
        <v>1</v>
      </c>
      <c r="D220" s="14"/>
      <c r="E220" s="14" t="s">
        <v>18</v>
      </c>
      <c r="F220" s="14"/>
      <c r="G220" s="16"/>
      <c r="H220" s="14"/>
      <c r="I220" s="14"/>
      <c r="J220" s="70">
        <v>0</v>
      </c>
    </row>
    <row r="221" spans="1:10" customFormat="1" x14ac:dyDescent="0.3">
      <c r="A221" s="13" t="s">
        <v>223</v>
      </c>
      <c r="B221" s="14" t="s">
        <v>227</v>
      </c>
      <c r="C221" s="15">
        <v>1</v>
      </c>
      <c r="D221" s="14"/>
      <c r="E221" s="14" t="s">
        <v>18</v>
      </c>
      <c r="F221" s="14"/>
      <c r="G221" s="16"/>
      <c r="H221" s="14"/>
      <c r="I221" s="14"/>
      <c r="J221" s="70">
        <v>0</v>
      </c>
    </row>
    <row r="222" spans="1:10" customFormat="1" x14ac:dyDescent="0.3">
      <c r="A222" s="13" t="s">
        <v>223</v>
      </c>
      <c r="B222" s="14" t="s">
        <v>228</v>
      </c>
      <c r="C222" s="15">
        <v>1</v>
      </c>
      <c r="D222" s="14" t="s">
        <v>18</v>
      </c>
      <c r="E222" s="14"/>
      <c r="F222" s="14"/>
      <c r="G222" s="16"/>
      <c r="H222" s="14"/>
      <c r="I222" s="14"/>
      <c r="J222" s="70">
        <v>0</v>
      </c>
    </row>
    <row r="223" spans="1:10" customFormat="1" x14ac:dyDescent="0.3">
      <c r="A223" s="13" t="s">
        <v>223</v>
      </c>
      <c r="B223" s="14" t="s">
        <v>229</v>
      </c>
      <c r="C223" s="15">
        <v>1</v>
      </c>
      <c r="D223" s="14" t="s">
        <v>18</v>
      </c>
      <c r="E223" s="14"/>
      <c r="F223" s="14"/>
      <c r="G223" s="16"/>
      <c r="H223" s="14"/>
      <c r="I223" s="14"/>
      <c r="J223" s="70">
        <v>0</v>
      </c>
    </row>
    <row r="224" spans="1:10" customFormat="1" x14ac:dyDescent="0.3">
      <c r="A224" s="13" t="s">
        <v>223</v>
      </c>
      <c r="B224" s="14" t="s">
        <v>230</v>
      </c>
      <c r="C224" s="15">
        <v>1</v>
      </c>
      <c r="D224" s="14" t="s">
        <v>18</v>
      </c>
      <c r="E224" s="14"/>
      <c r="F224" s="14"/>
      <c r="G224" s="16"/>
      <c r="H224" s="14"/>
      <c r="I224" s="14"/>
      <c r="J224" s="70">
        <v>0</v>
      </c>
    </row>
    <row r="225" spans="1:10" customFormat="1" x14ac:dyDescent="0.3">
      <c r="A225" s="13" t="s">
        <v>223</v>
      </c>
      <c r="B225" s="14" t="s">
        <v>231</v>
      </c>
      <c r="C225" s="15">
        <v>1</v>
      </c>
      <c r="D225" s="13" t="s">
        <v>18</v>
      </c>
      <c r="E225" s="14"/>
      <c r="F225" s="14"/>
      <c r="G225" s="16"/>
      <c r="H225" s="14"/>
      <c r="I225" s="14"/>
      <c r="J225" s="70">
        <v>0</v>
      </c>
    </row>
    <row r="226" spans="1:10" customFormat="1" x14ac:dyDescent="0.3">
      <c r="A226" s="13" t="s">
        <v>223</v>
      </c>
      <c r="B226" s="14" t="s">
        <v>232</v>
      </c>
      <c r="C226" s="15">
        <v>1</v>
      </c>
      <c r="D226" s="13" t="s">
        <v>18</v>
      </c>
      <c r="E226" s="14"/>
      <c r="F226" s="14"/>
      <c r="G226" s="16"/>
      <c r="H226" s="14"/>
      <c r="I226" s="14"/>
      <c r="J226" s="70">
        <v>0</v>
      </c>
    </row>
    <row r="227" spans="1:10" customFormat="1" x14ac:dyDescent="0.3">
      <c r="A227" s="13" t="s">
        <v>223</v>
      </c>
      <c r="B227" s="14" t="s">
        <v>233</v>
      </c>
      <c r="C227" s="15">
        <v>1</v>
      </c>
      <c r="D227" s="13" t="s">
        <v>18</v>
      </c>
      <c r="E227" s="14"/>
      <c r="F227" s="14"/>
      <c r="G227" s="16"/>
      <c r="H227" s="14"/>
      <c r="I227" s="14"/>
      <c r="J227" s="70">
        <v>0</v>
      </c>
    </row>
    <row r="228" spans="1:10" customFormat="1" x14ac:dyDescent="0.3">
      <c r="A228" s="13" t="s">
        <v>223</v>
      </c>
      <c r="B228" s="14" t="s">
        <v>234</v>
      </c>
      <c r="C228" s="15">
        <v>1</v>
      </c>
      <c r="D228" s="13" t="s">
        <v>18</v>
      </c>
      <c r="E228" s="14"/>
      <c r="F228" s="14"/>
      <c r="G228" s="16"/>
      <c r="H228" s="14"/>
      <c r="I228" s="14"/>
      <c r="J228" s="70">
        <v>0</v>
      </c>
    </row>
    <row r="229" spans="1:10" customFormat="1" x14ac:dyDescent="0.3">
      <c r="A229" s="13" t="s">
        <v>223</v>
      </c>
      <c r="B229" s="14" t="s">
        <v>235</v>
      </c>
      <c r="C229" s="15">
        <v>1</v>
      </c>
      <c r="D229" s="13" t="s">
        <v>18</v>
      </c>
      <c r="E229" s="14"/>
      <c r="F229" s="14"/>
      <c r="G229" s="16"/>
      <c r="H229" s="14"/>
      <c r="I229" s="14"/>
      <c r="J229" s="70">
        <v>0</v>
      </c>
    </row>
    <row r="230" spans="1:10" customFormat="1" x14ac:dyDescent="0.3">
      <c r="A230" s="13" t="s">
        <v>223</v>
      </c>
      <c r="B230" s="14" t="s">
        <v>236</v>
      </c>
      <c r="C230" s="15">
        <v>1</v>
      </c>
      <c r="D230" s="14"/>
      <c r="E230" s="14" t="s">
        <v>18</v>
      </c>
      <c r="F230" s="14"/>
      <c r="G230" s="16"/>
      <c r="H230" s="14"/>
      <c r="I230" s="14"/>
      <c r="J230" s="70">
        <v>0</v>
      </c>
    </row>
    <row r="231" spans="1:10" customFormat="1" x14ac:dyDescent="0.3">
      <c r="A231" s="13" t="s">
        <v>223</v>
      </c>
      <c r="B231" s="14" t="s">
        <v>237</v>
      </c>
      <c r="C231" s="15">
        <v>1</v>
      </c>
      <c r="D231" s="14"/>
      <c r="E231" s="14" t="s">
        <v>18</v>
      </c>
      <c r="F231" s="14"/>
      <c r="G231" s="16"/>
      <c r="H231" s="14"/>
      <c r="I231" s="14"/>
      <c r="J231" s="70">
        <v>0</v>
      </c>
    </row>
    <row r="232" spans="1:10" customFormat="1" x14ac:dyDescent="0.3">
      <c r="A232" s="13" t="s">
        <v>223</v>
      </c>
      <c r="B232" s="14" t="s">
        <v>238</v>
      </c>
      <c r="C232" s="15">
        <v>1</v>
      </c>
      <c r="D232" s="14"/>
      <c r="E232" s="14" t="s">
        <v>18</v>
      </c>
      <c r="F232" s="14"/>
      <c r="G232" s="16"/>
      <c r="H232" s="14"/>
      <c r="I232" s="14"/>
      <c r="J232" s="70">
        <v>0</v>
      </c>
    </row>
    <row r="233" spans="1:10" customFormat="1" x14ac:dyDescent="0.3">
      <c r="A233" s="13" t="s">
        <v>239</v>
      </c>
      <c r="B233" s="14" t="s">
        <v>240</v>
      </c>
      <c r="C233" s="15">
        <v>12</v>
      </c>
      <c r="D233" s="14"/>
      <c r="E233" s="14" t="s">
        <v>18</v>
      </c>
      <c r="F233" s="14"/>
      <c r="G233" s="16"/>
      <c r="H233" s="14"/>
      <c r="I233" s="14"/>
      <c r="J233" s="70">
        <v>0</v>
      </c>
    </row>
    <row r="234" spans="1:10" customFormat="1" x14ac:dyDescent="0.3">
      <c r="A234" s="13" t="s">
        <v>239</v>
      </c>
      <c r="B234" s="14" t="s">
        <v>241</v>
      </c>
      <c r="C234" s="15">
        <v>12</v>
      </c>
      <c r="D234" s="14" t="s">
        <v>18</v>
      </c>
      <c r="E234" s="14"/>
      <c r="F234" s="14"/>
      <c r="G234" s="16"/>
      <c r="H234" s="14"/>
      <c r="I234" s="14"/>
      <c r="J234" s="70">
        <v>0</v>
      </c>
    </row>
    <row r="235" spans="1:10" customFormat="1" x14ac:dyDescent="0.3">
      <c r="A235" s="13" t="s">
        <v>239</v>
      </c>
      <c r="B235" s="14" t="s">
        <v>242</v>
      </c>
      <c r="C235" s="15">
        <v>1</v>
      </c>
      <c r="D235" s="13"/>
      <c r="E235" s="14" t="s">
        <v>18</v>
      </c>
      <c r="F235" s="14"/>
      <c r="G235" s="16"/>
      <c r="H235" s="14"/>
      <c r="I235" s="14"/>
      <c r="J235" s="70">
        <v>0</v>
      </c>
    </row>
    <row r="236" spans="1:10" customFormat="1" x14ac:dyDescent="0.3">
      <c r="A236" s="13" t="s">
        <v>239</v>
      </c>
      <c r="B236" s="14" t="s">
        <v>243</v>
      </c>
      <c r="C236" s="15">
        <v>1</v>
      </c>
      <c r="D236" s="13"/>
      <c r="E236" s="14" t="s">
        <v>18</v>
      </c>
      <c r="F236" s="14"/>
      <c r="G236" s="16"/>
      <c r="H236" s="14"/>
      <c r="I236" s="14"/>
      <c r="J236" s="70">
        <v>0</v>
      </c>
    </row>
    <row r="237" spans="1:10" customFormat="1" x14ac:dyDescent="0.3">
      <c r="A237" s="13" t="s">
        <v>239</v>
      </c>
      <c r="B237" s="14" t="s">
        <v>244</v>
      </c>
      <c r="C237" s="15">
        <v>1</v>
      </c>
      <c r="D237" s="13"/>
      <c r="E237" s="14" t="s">
        <v>18</v>
      </c>
      <c r="F237" s="14"/>
      <c r="G237" s="16"/>
      <c r="H237" s="14"/>
      <c r="I237" s="14"/>
      <c r="J237" s="70">
        <v>0</v>
      </c>
    </row>
    <row r="238" spans="1:10" customFormat="1" x14ac:dyDescent="0.3">
      <c r="A238" s="13" t="s">
        <v>239</v>
      </c>
      <c r="B238" s="14" t="s">
        <v>245</v>
      </c>
      <c r="C238" s="11">
        <v>1</v>
      </c>
      <c r="D238" s="10" t="s">
        <v>18</v>
      </c>
      <c r="E238" s="10"/>
      <c r="F238" s="10"/>
      <c r="G238" s="12"/>
      <c r="H238" s="14"/>
      <c r="I238" s="14"/>
      <c r="J238" s="70">
        <v>0</v>
      </c>
    </row>
    <row r="239" spans="1:10" customFormat="1" x14ac:dyDescent="0.3">
      <c r="A239" s="13" t="s">
        <v>239</v>
      </c>
      <c r="B239" s="14" t="s">
        <v>246</v>
      </c>
      <c r="C239" s="11">
        <v>1</v>
      </c>
      <c r="D239" s="10" t="s">
        <v>18</v>
      </c>
      <c r="E239" s="10"/>
      <c r="F239" s="10"/>
      <c r="G239" s="12"/>
      <c r="H239" s="14"/>
      <c r="I239" s="14"/>
      <c r="J239" s="70">
        <v>0</v>
      </c>
    </row>
    <row r="240" spans="1:10" customFormat="1" x14ac:dyDescent="0.3">
      <c r="A240" s="13" t="s">
        <v>239</v>
      </c>
      <c r="B240" s="14" t="s">
        <v>247</v>
      </c>
      <c r="C240" s="11">
        <v>1</v>
      </c>
      <c r="D240" s="10" t="s">
        <v>18</v>
      </c>
      <c r="E240" s="10"/>
      <c r="F240" s="10"/>
      <c r="G240" s="12"/>
      <c r="H240" s="14"/>
      <c r="I240" s="14"/>
      <c r="J240" s="70">
        <v>0</v>
      </c>
    </row>
    <row r="241" spans="1:10" customFormat="1" x14ac:dyDescent="0.3">
      <c r="A241" s="13" t="s">
        <v>239</v>
      </c>
      <c r="B241" s="14" t="s">
        <v>248</v>
      </c>
      <c r="C241" s="11">
        <v>1</v>
      </c>
      <c r="D241" s="10" t="s">
        <v>18</v>
      </c>
      <c r="E241" s="10"/>
      <c r="F241" s="10"/>
      <c r="G241" s="12"/>
      <c r="H241" s="14"/>
      <c r="I241" s="14"/>
      <c r="J241" s="70">
        <v>0</v>
      </c>
    </row>
    <row r="242" spans="1:10" customFormat="1" x14ac:dyDescent="0.3">
      <c r="A242" s="13" t="s">
        <v>239</v>
      </c>
      <c r="B242" s="49" t="s">
        <v>249</v>
      </c>
      <c r="C242" s="15">
        <v>4</v>
      </c>
      <c r="D242" s="13" t="s">
        <v>18</v>
      </c>
      <c r="E242" s="14"/>
      <c r="F242" s="14"/>
      <c r="G242" s="16"/>
      <c r="H242" s="14"/>
      <c r="I242" s="14"/>
      <c r="J242" s="70">
        <v>0</v>
      </c>
    </row>
    <row r="243" spans="1:10" customFormat="1" x14ac:dyDescent="0.3">
      <c r="A243" s="13" t="s">
        <v>239</v>
      </c>
      <c r="B243" s="14" t="s">
        <v>250</v>
      </c>
      <c r="C243" s="11">
        <v>1</v>
      </c>
      <c r="D243" s="10" t="s">
        <v>18</v>
      </c>
      <c r="E243" s="10"/>
      <c r="F243" s="10"/>
      <c r="G243" s="12"/>
      <c r="H243" s="14"/>
      <c r="I243" s="14"/>
      <c r="J243" s="70">
        <v>0</v>
      </c>
    </row>
    <row r="244" spans="1:10" customFormat="1" x14ac:dyDescent="0.3">
      <c r="A244" s="13" t="s">
        <v>239</v>
      </c>
      <c r="B244" s="14" t="s">
        <v>251</v>
      </c>
      <c r="C244" s="11">
        <v>1</v>
      </c>
      <c r="D244" s="10" t="s">
        <v>18</v>
      </c>
      <c r="E244" s="10"/>
      <c r="F244" s="10"/>
      <c r="G244" s="12"/>
      <c r="H244" s="14"/>
      <c r="I244" s="14"/>
      <c r="J244" s="70">
        <v>0</v>
      </c>
    </row>
    <row r="245" spans="1:10" customFormat="1" x14ac:dyDescent="0.3">
      <c r="A245" s="13" t="s">
        <v>239</v>
      </c>
      <c r="B245" s="14" t="s">
        <v>252</v>
      </c>
      <c r="C245" s="11">
        <v>1</v>
      </c>
      <c r="D245" s="10" t="s">
        <v>18</v>
      </c>
      <c r="E245" s="10"/>
      <c r="F245" s="10"/>
      <c r="G245" s="12"/>
      <c r="H245" s="14"/>
      <c r="I245" s="14"/>
      <c r="J245" s="70">
        <v>0</v>
      </c>
    </row>
    <row r="246" spans="1:10" customFormat="1" x14ac:dyDescent="0.3">
      <c r="A246" s="13" t="s">
        <v>239</v>
      </c>
      <c r="B246" s="14" t="s">
        <v>253</v>
      </c>
      <c r="C246" s="11">
        <v>1</v>
      </c>
      <c r="D246" s="10" t="s">
        <v>18</v>
      </c>
      <c r="E246" s="10"/>
      <c r="F246" s="10"/>
      <c r="G246" s="12"/>
      <c r="H246" s="14"/>
      <c r="I246" s="14"/>
      <c r="J246" s="70">
        <v>0</v>
      </c>
    </row>
    <row r="247" spans="1:10" customFormat="1" x14ac:dyDescent="0.3">
      <c r="A247" s="13" t="s">
        <v>239</v>
      </c>
      <c r="B247" s="49" t="s">
        <v>254</v>
      </c>
      <c r="C247" s="11">
        <v>1</v>
      </c>
      <c r="D247" s="10" t="s">
        <v>18</v>
      </c>
      <c r="E247" s="10"/>
      <c r="F247" s="10"/>
      <c r="G247" s="12"/>
      <c r="H247" s="14"/>
      <c r="I247" s="14"/>
      <c r="J247" s="70">
        <v>0</v>
      </c>
    </row>
    <row r="248" spans="1:10" customFormat="1" x14ac:dyDescent="0.3">
      <c r="A248" s="13" t="s">
        <v>239</v>
      </c>
      <c r="B248" s="49" t="s">
        <v>255</v>
      </c>
      <c r="C248" s="15">
        <v>4</v>
      </c>
      <c r="D248" s="13" t="s">
        <v>18</v>
      </c>
      <c r="E248" s="14"/>
      <c r="F248" s="14"/>
      <c r="G248" s="16"/>
      <c r="H248" s="14"/>
      <c r="I248" s="14"/>
      <c r="J248" s="70">
        <v>0</v>
      </c>
    </row>
    <row r="249" spans="1:10" customFormat="1" x14ac:dyDescent="0.3">
      <c r="A249" s="9" t="s">
        <v>239</v>
      </c>
      <c r="B249" s="14" t="s">
        <v>256</v>
      </c>
      <c r="C249" s="11">
        <v>20</v>
      </c>
      <c r="D249" s="9"/>
      <c r="E249" s="10" t="s">
        <v>18</v>
      </c>
      <c r="F249" s="10"/>
      <c r="G249" s="12"/>
      <c r="H249" s="14"/>
      <c r="I249" s="14"/>
      <c r="J249" s="70">
        <v>0</v>
      </c>
    </row>
    <row r="250" spans="1:10" customFormat="1" x14ac:dyDescent="0.3">
      <c r="A250" s="9" t="s">
        <v>239</v>
      </c>
      <c r="B250" s="14" t="s">
        <v>257</v>
      </c>
      <c r="C250" s="11">
        <v>1</v>
      </c>
      <c r="D250" s="10"/>
      <c r="E250" s="10" t="s">
        <v>18</v>
      </c>
      <c r="F250" s="10"/>
      <c r="G250" s="12"/>
      <c r="H250" s="10"/>
      <c r="I250" s="10"/>
      <c r="J250" s="70">
        <v>0</v>
      </c>
    </row>
    <row r="251" spans="1:10" customFormat="1" x14ac:dyDescent="0.3">
      <c r="A251" s="9" t="s">
        <v>239</v>
      </c>
      <c r="B251" s="14" t="s">
        <v>258</v>
      </c>
      <c r="C251" s="11">
        <v>20</v>
      </c>
      <c r="D251" s="10"/>
      <c r="E251" s="10" t="s">
        <v>18</v>
      </c>
      <c r="F251" s="10"/>
      <c r="G251" s="12"/>
      <c r="H251" s="10"/>
      <c r="I251" s="10"/>
      <c r="J251" s="70">
        <v>0</v>
      </c>
    </row>
    <row r="252" spans="1:10" customFormat="1" x14ac:dyDescent="0.3">
      <c r="A252" s="9" t="s">
        <v>239</v>
      </c>
      <c r="B252" s="14" t="s">
        <v>259</v>
      </c>
      <c r="C252" s="11">
        <v>1</v>
      </c>
      <c r="D252" s="9"/>
      <c r="E252" s="10" t="s">
        <v>18</v>
      </c>
      <c r="F252" s="10"/>
      <c r="G252" s="12"/>
      <c r="H252" s="14"/>
      <c r="I252" s="14"/>
      <c r="J252" s="70">
        <v>0</v>
      </c>
    </row>
    <row r="253" spans="1:10" customFormat="1" x14ac:dyDescent="0.3">
      <c r="A253" s="9" t="s">
        <v>239</v>
      </c>
      <c r="B253" s="14" t="s">
        <v>260</v>
      </c>
      <c r="C253" s="11">
        <v>1</v>
      </c>
      <c r="D253" s="9"/>
      <c r="E253" s="10" t="s">
        <v>18</v>
      </c>
      <c r="F253" s="10"/>
      <c r="G253" s="12"/>
      <c r="H253" s="14"/>
      <c r="I253" s="14"/>
      <c r="J253" s="70">
        <v>0</v>
      </c>
    </row>
    <row r="254" spans="1:10" customFormat="1" x14ac:dyDescent="0.3">
      <c r="A254" s="9" t="s">
        <v>239</v>
      </c>
      <c r="B254" s="14" t="s">
        <v>261</v>
      </c>
      <c r="C254" s="11">
        <v>1</v>
      </c>
      <c r="D254" s="9"/>
      <c r="E254" s="10" t="s">
        <v>18</v>
      </c>
      <c r="F254" s="10"/>
      <c r="G254" s="12"/>
      <c r="H254" s="14"/>
      <c r="I254" s="14"/>
      <c r="J254" s="70">
        <v>0</v>
      </c>
    </row>
    <row r="255" spans="1:10" customFormat="1" x14ac:dyDescent="0.3">
      <c r="A255" s="9" t="s">
        <v>239</v>
      </c>
      <c r="B255" s="14" t="s">
        <v>262</v>
      </c>
      <c r="C255" s="11">
        <v>1</v>
      </c>
      <c r="D255" s="9"/>
      <c r="E255" s="10" t="s">
        <v>18</v>
      </c>
      <c r="F255" s="10"/>
      <c r="G255" s="12"/>
      <c r="H255" s="14"/>
      <c r="I255" s="14"/>
      <c r="J255" s="70">
        <v>0</v>
      </c>
    </row>
    <row r="256" spans="1:10" customFormat="1" x14ac:dyDescent="0.3">
      <c r="A256" s="9" t="s">
        <v>239</v>
      </c>
      <c r="B256" s="14" t="s">
        <v>263</v>
      </c>
      <c r="C256" s="11">
        <v>4</v>
      </c>
      <c r="D256" s="9"/>
      <c r="E256" s="10" t="s">
        <v>18</v>
      </c>
      <c r="F256" s="10"/>
      <c r="G256" s="12"/>
      <c r="H256" s="14"/>
      <c r="I256" s="14"/>
      <c r="J256" s="70">
        <v>0</v>
      </c>
    </row>
    <row r="257" spans="1:10" customFormat="1" x14ac:dyDescent="0.3">
      <c r="A257" s="9" t="s">
        <v>239</v>
      </c>
      <c r="B257" s="14" t="s">
        <v>264</v>
      </c>
      <c r="C257" s="11">
        <v>4</v>
      </c>
      <c r="D257" s="9"/>
      <c r="E257" s="10" t="s">
        <v>18</v>
      </c>
      <c r="F257" s="10"/>
      <c r="G257" s="12"/>
      <c r="H257" s="14"/>
      <c r="I257" s="14"/>
      <c r="J257" s="70">
        <v>0</v>
      </c>
    </row>
    <row r="258" spans="1:10" customFormat="1" x14ac:dyDescent="0.3">
      <c r="A258" s="13" t="s">
        <v>239</v>
      </c>
      <c r="B258" s="49" t="s">
        <v>265</v>
      </c>
      <c r="C258" s="11">
        <v>10</v>
      </c>
      <c r="D258" s="9"/>
      <c r="E258" s="10" t="s">
        <v>18</v>
      </c>
      <c r="F258" s="10"/>
      <c r="G258" s="12"/>
      <c r="H258" s="14"/>
      <c r="I258" s="14"/>
      <c r="J258" s="70">
        <v>0</v>
      </c>
    </row>
    <row r="259" spans="1:10" customFormat="1" x14ac:dyDescent="0.3">
      <c r="A259" s="13" t="s">
        <v>239</v>
      </c>
      <c r="B259" s="49" t="s">
        <v>266</v>
      </c>
      <c r="C259" s="11">
        <v>10</v>
      </c>
      <c r="D259" s="9"/>
      <c r="E259" s="10" t="s">
        <v>18</v>
      </c>
      <c r="F259" s="10"/>
      <c r="G259" s="12"/>
      <c r="H259" s="14"/>
      <c r="I259" s="14"/>
      <c r="J259" s="70">
        <v>0</v>
      </c>
    </row>
    <row r="260" spans="1:10" customFormat="1" x14ac:dyDescent="0.3">
      <c r="A260" s="13" t="s">
        <v>239</v>
      </c>
      <c r="B260" s="49" t="s">
        <v>267</v>
      </c>
      <c r="C260" s="11">
        <v>10</v>
      </c>
      <c r="D260" s="9"/>
      <c r="E260" s="10" t="s">
        <v>18</v>
      </c>
      <c r="F260" s="10"/>
      <c r="G260" s="12"/>
      <c r="H260" s="14"/>
      <c r="I260" s="14"/>
      <c r="J260" s="70">
        <v>0</v>
      </c>
    </row>
    <row r="261" spans="1:10" customFormat="1" x14ac:dyDescent="0.3">
      <c r="A261" s="13" t="s">
        <v>239</v>
      </c>
      <c r="B261" s="49" t="s">
        <v>268</v>
      </c>
      <c r="C261" s="11">
        <v>10</v>
      </c>
      <c r="D261" s="9"/>
      <c r="E261" s="10" t="s">
        <v>18</v>
      </c>
      <c r="F261" s="10"/>
      <c r="G261" s="12"/>
      <c r="H261" s="14"/>
      <c r="I261" s="14"/>
      <c r="J261" s="70">
        <v>0</v>
      </c>
    </row>
    <row r="262" spans="1:10" customFormat="1" x14ac:dyDescent="0.3">
      <c r="A262" s="13" t="s">
        <v>239</v>
      </c>
      <c r="B262" s="49" t="s">
        <v>269</v>
      </c>
      <c r="C262" s="15">
        <v>1</v>
      </c>
      <c r="D262" s="13" t="s">
        <v>18</v>
      </c>
      <c r="E262" s="14"/>
      <c r="F262" s="14"/>
      <c r="G262" s="16"/>
      <c r="H262" s="14"/>
      <c r="I262" s="14"/>
      <c r="J262" s="70">
        <v>0</v>
      </c>
    </row>
    <row r="263" spans="1:10" customFormat="1" x14ac:dyDescent="0.3">
      <c r="A263" s="13" t="s">
        <v>239</v>
      </c>
      <c r="B263" s="49" t="s">
        <v>270</v>
      </c>
      <c r="C263" s="15">
        <v>1</v>
      </c>
      <c r="D263" s="13" t="s">
        <v>18</v>
      </c>
      <c r="E263" s="14"/>
      <c r="F263" s="14"/>
      <c r="G263" s="16"/>
      <c r="H263" s="14"/>
      <c r="I263" s="14"/>
      <c r="J263" s="70">
        <v>0</v>
      </c>
    </row>
    <row r="264" spans="1:10" customFormat="1" x14ac:dyDescent="0.3">
      <c r="A264" s="13" t="s">
        <v>239</v>
      </c>
      <c r="B264" s="49" t="s">
        <v>271</v>
      </c>
      <c r="C264" s="15">
        <v>1</v>
      </c>
      <c r="D264" s="13" t="s">
        <v>18</v>
      </c>
      <c r="E264" s="14"/>
      <c r="F264" s="14"/>
      <c r="G264" s="16"/>
      <c r="H264" s="14"/>
      <c r="I264" s="14"/>
      <c r="J264" s="70">
        <v>0</v>
      </c>
    </row>
    <row r="265" spans="1:10" customFormat="1" x14ac:dyDescent="0.3">
      <c r="A265" s="13" t="s">
        <v>239</v>
      </c>
      <c r="B265" s="49" t="s">
        <v>271</v>
      </c>
      <c r="C265" s="15">
        <v>1</v>
      </c>
      <c r="D265" s="13" t="s">
        <v>18</v>
      </c>
      <c r="E265" s="14"/>
      <c r="F265" s="14"/>
      <c r="G265" s="16"/>
      <c r="H265" s="14"/>
      <c r="I265" s="14"/>
      <c r="J265" s="70">
        <v>0</v>
      </c>
    </row>
    <row r="266" spans="1:10" customFormat="1" x14ac:dyDescent="0.3">
      <c r="A266" s="13" t="s">
        <v>239</v>
      </c>
      <c r="B266" s="49" t="s">
        <v>272</v>
      </c>
      <c r="C266" s="11">
        <v>12</v>
      </c>
      <c r="D266" s="9" t="s">
        <v>18</v>
      </c>
      <c r="E266" s="10"/>
      <c r="F266" s="10"/>
      <c r="G266" s="12"/>
      <c r="H266" s="14"/>
      <c r="I266" s="14"/>
      <c r="J266" s="70">
        <v>0</v>
      </c>
    </row>
    <row r="267" spans="1:10" customFormat="1" x14ac:dyDescent="0.3">
      <c r="A267" s="13" t="s">
        <v>239</v>
      </c>
      <c r="B267" s="49" t="s">
        <v>273</v>
      </c>
      <c r="C267" s="11">
        <v>12</v>
      </c>
      <c r="D267" s="9"/>
      <c r="E267" s="10" t="s">
        <v>18</v>
      </c>
      <c r="F267" s="10"/>
      <c r="G267" s="12"/>
      <c r="H267" s="14"/>
      <c r="I267" s="14"/>
      <c r="J267" s="70">
        <v>0</v>
      </c>
    </row>
    <row r="268" spans="1:10" customFormat="1" x14ac:dyDescent="0.3">
      <c r="A268" s="13" t="s">
        <v>239</v>
      </c>
      <c r="B268" s="14" t="s">
        <v>274</v>
      </c>
      <c r="C268" s="15">
        <v>12</v>
      </c>
      <c r="D268" s="14"/>
      <c r="E268" s="14" t="s">
        <v>18</v>
      </c>
      <c r="F268" s="14"/>
      <c r="G268" s="16"/>
      <c r="H268" s="14"/>
      <c r="I268" s="14"/>
      <c r="J268" s="70">
        <v>0</v>
      </c>
    </row>
    <row r="269" spans="1:10" customFormat="1" x14ac:dyDescent="0.3">
      <c r="A269" s="13" t="s">
        <v>239</v>
      </c>
      <c r="B269" s="14" t="s">
        <v>275</v>
      </c>
      <c r="C269" s="15">
        <v>12</v>
      </c>
      <c r="D269" s="14"/>
      <c r="E269" s="14" t="s">
        <v>18</v>
      </c>
      <c r="F269" s="14"/>
      <c r="G269" s="16"/>
      <c r="H269" s="14"/>
      <c r="I269" s="14"/>
      <c r="J269" s="70">
        <v>0</v>
      </c>
    </row>
    <row r="270" spans="1:10" customFormat="1" x14ac:dyDescent="0.3">
      <c r="A270" s="13" t="s">
        <v>239</v>
      </c>
      <c r="B270" s="50" t="s">
        <v>594</v>
      </c>
      <c r="C270" s="15">
        <v>12</v>
      </c>
      <c r="D270" s="13" t="s">
        <v>18</v>
      </c>
      <c r="E270" s="14"/>
      <c r="F270" s="14"/>
      <c r="G270" s="16"/>
      <c r="H270" s="14"/>
      <c r="I270" s="14"/>
      <c r="J270" s="70">
        <v>0</v>
      </c>
    </row>
    <row r="271" spans="1:10" customFormat="1" x14ac:dyDescent="0.3">
      <c r="A271" s="13" t="s">
        <v>239</v>
      </c>
      <c r="B271" s="49" t="s">
        <v>276</v>
      </c>
      <c r="C271" s="15">
        <v>1</v>
      </c>
      <c r="D271" s="14"/>
      <c r="E271" s="14" t="s">
        <v>18</v>
      </c>
      <c r="F271" s="14"/>
      <c r="G271" s="16"/>
      <c r="H271" s="14"/>
      <c r="I271" s="14"/>
      <c r="J271" s="70">
        <v>0</v>
      </c>
    </row>
    <row r="272" spans="1:10" customFormat="1" x14ac:dyDescent="0.3">
      <c r="A272" s="13" t="s">
        <v>239</v>
      </c>
      <c r="B272" s="49" t="s">
        <v>277</v>
      </c>
      <c r="C272" s="15">
        <v>1</v>
      </c>
      <c r="D272" s="14"/>
      <c r="E272" s="14" t="s">
        <v>18</v>
      </c>
      <c r="F272" s="14"/>
      <c r="G272" s="16"/>
      <c r="H272" s="14"/>
      <c r="I272" s="14"/>
      <c r="J272" s="70">
        <v>0</v>
      </c>
    </row>
    <row r="273" spans="1:10" customFormat="1" x14ac:dyDescent="0.3">
      <c r="A273" s="13" t="s">
        <v>239</v>
      </c>
      <c r="B273" s="49" t="s">
        <v>278</v>
      </c>
      <c r="C273" s="15">
        <v>1</v>
      </c>
      <c r="D273" s="13" t="s">
        <v>18</v>
      </c>
      <c r="E273" s="14"/>
      <c r="F273" s="14"/>
      <c r="G273" s="16"/>
      <c r="H273" s="14"/>
      <c r="I273" s="14"/>
      <c r="J273" s="70">
        <v>0</v>
      </c>
    </row>
    <row r="274" spans="1:10" customFormat="1" x14ac:dyDescent="0.3">
      <c r="A274" s="13" t="s">
        <v>239</v>
      </c>
      <c r="B274" s="49" t="s">
        <v>279</v>
      </c>
      <c r="C274" s="15">
        <v>1</v>
      </c>
      <c r="D274" s="13" t="s">
        <v>18</v>
      </c>
      <c r="E274" s="14"/>
      <c r="F274" s="14"/>
      <c r="G274" s="16"/>
      <c r="H274" s="14"/>
      <c r="I274" s="14"/>
      <c r="J274" s="70">
        <v>0</v>
      </c>
    </row>
    <row r="275" spans="1:10" customFormat="1" x14ac:dyDescent="0.3">
      <c r="A275" s="13" t="s">
        <v>239</v>
      </c>
      <c r="B275" s="49" t="s">
        <v>280</v>
      </c>
      <c r="C275" s="15">
        <v>4</v>
      </c>
      <c r="D275" s="13" t="s">
        <v>18</v>
      </c>
      <c r="E275" s="14"/>
      <c r="F275" s="14"/>
      <c r="G275" s="16"/>
      <c r="H275" s="14"/>
      <c r="I275" s="14"/>
      <c r="J275" s="70">
        <v>0</v>
      </c>
    </row>
    <row r="276" spans="1:10" customFormat="1" x14ac:dyDescent="0.3">
      <c r="A276" s="13" t="s">
        <v>239</v>
      </c>
      <c r="B276" s="14" t="s">
        <v>595</v>
      </c>
      <c r="C276" s="15">
        <v>1</v>
      </c>
      <c r="D276" s="14" t="s">
        <v>18</v>
      </c>
      <c r="E276" s="14"/>
      <c r="F276" s="14"/>
      <c r="G276" s="16"/>
      <c r="H276" s="14"/>
      <c r="I276" s="14"/>
      <c r="J276" s="70">
        <v>0</v>
      </c>
    </row>
    <row r="277" spans="1:10" customFormat="1" x14ac:dyDescent="0.3">
      <c r="A277" s="13" t="s">
        <v>239</v>
      </c>
      <c r="B277" s="14" t="s">
        <v>596</v>
      </c>
      <c r="C277" s="15">
        <v>1</v>
      </c>
      <c r="D277" s="14" t="s">
        <v>18</v>
      </c>
      <c r="E277" s="14"/>
      <c r="F277" s="14"/>
      <c r="G277" s="16"/>
      <c r="H277" s="14"/>
      <c r="I277" s="14"/>
      <c r="J277" s="70">
        <v>0</v>
      </c>
    </row>
    <row r="278" spans="1:10" customFormat="1" x14ac:dyDescent="0.3">
      <c r="A278" s="13" t="s">
        <v>239</v>
      </c>
      <c r="B278" s="14" t="s">
        <v>597</v>
      </c>
      <c r="C278" s="15">
        <v>1</v>
      </c>
      <c r="D278" s="14" t="s">
        <v>18</v>
      </c>
      <c r="E278" s="14"/>
      <c r="F278" s="14"/>
      <c r="G278" s="16"/>
      <c r="H278" s="14"/>
      <c r="I278" s="14"/>
      <c r="J278" s="70">
        <v>0</v>
      </c>
    </row>
    <row r="279" spans="1:10" customFormat="1" x14ac:dyDescent="0.3">
      <c r="A279" s="13" t="s">
        <v>239</v>
      </c>
      <c r="B279" s="14" t="s">
        <v>281</v>
      </c>
      <c r="C279" s="15">
        <v>1</v>
      </c>
      <c r="D279" s="14"/>
      <c r="E279" s="14" t="s">
        <v>18</v>
      </c>
      <c r="F279" s="14"/>
      <c r="G279" s="16"/>
      <c r="H279" s="14"/>
      <c r="I279" s="14"/>
      <c r="J279" s="70">
        <v>0</v>
      </c>
    </row>
    <row r="280" spans="1:10" customFormat="1" x14ac:dyDescent="0.3">
      <c r="A280" s="13" t="s">
        <v>239</v>
      </c>
      <c r="B280" s="14" t="s">
        <v>282</v>
      </c>
      <c r="C280" s="15">
        <v>1</v>
      </c>
      <c r="D280" s="14"/>
      <c r="E280" s="14" t="s">
        <v>18</v>
      </c>
      <c r="F280" s="14"/>
      <c r="G280" s="16"/>
      <c r="H280" s="14"/>
      <c r="I280" s="14"/>
      <c r="J280" s="70">
        <v>0</v>
      </c>
    </row>
    <row r="281" spans="1:10" customFormat="1" x14ac:dyDescent="0.3">
      <c r="A281" s="13" t="s">
        <v>239</v>
      </c>
      <c r="B281" s="14" t="s">
        <v>283</v>
      </c>
      <c r="C281" s="15">
        <v>20</v>
      </c>
      <c r="D281" s="13"/>
      <c r="E281" s="13" t="s">
        <v>18</v>
      </c>
      <c r="F281" s="14"/>
      <c r="G281" s="16"/>
      <c r="H281" s="14"/>
      <c r="I281" s="14"/>
      <c r="J281" s="70">
        <v>0</v>
      </c>
    </row>
    <row r="282" spans="1:10" customFormat="1" x14ac:dyDescent="0.3">
      <c r="A282" s="13" t="s">
        <v>239</v>
      </c>
      <c r="B282" s="14" t="s">
        <v>284</v>
      </c>
      <c r="C282" s="15">
        <v>1</v>
      </c>
      <c r="D282" s="14"/>
      <c r="E282" s="14" t="s">
        <v>18</v>
      </c>
      <c r="F282" s="14"/>
      <c r="G282" s="16"/>
      <c r="H282" s="14"/>
      <c r="I282" s="14"/>
      <c r="J282" s="70">
        <v>0</v>
      </c>
    </row>
    <row r="283" spans="1:10" customFormat="1" x14ac:dyDescent="0.3">
      <c r="A283" s="13" t="s">
        <v>239</v>
      </c>
      <c r="B283" s="14" t="s">
        <v>285</v>
      </c>
      <c r="C283" s="15">
        <v>10</v>
      </c>
      <c r="D283" s="14"/>
      <c r="E283" s="14" t="s">
        <v>18</v>
      </c>
      <c r="F283" s="14"/>
      <c r="G283" s="16"/>
      <c r="H283" s="14"/>
      <c r="I283" s="14"/>
      <c r="J283" s="70">
        <v>0</v>
      </c>
    </row>
    <row r="284" spans="1:10" customFormat="1" x14ac:dyDescent="0.3">
      <c r="A284" s="13" t="s">
        <v>239</v>
      </c>
      <c r="B284" s="50" t="s">
        <v>286</v>
      </c>
      <c r="C284" s="15">
        <v>20</v>
      </c>
      <c r="D284" s="13" t="s">
        <v>18</v>
      </c>
      <c r="E284" s="14"/>
      <c r="F284" s="14"/>
      <c r="G284" s="16"/>
      <c r="H284" s="14"/>
      <c r="I284" s="14"/>
      <c r="J284" s="70">
        <v>0</v>
      </c>
    </row>
    <row r="285" spans="1:10" customFormat="1" x14ac:dyDescent="0.3">
      <c r="A285" s="13" t="s">
        <v>239</v>
      </c>
      <c r="B285" s="49" t="s">
        <v>287</v>
      </c>
      <c r="C285" s="15">
        <v>1</v>
      </c>
      <c r="D285" s="14" t="s">
        <v>18</v>
      </c>
      <c r="E285" s="14"/>
      <c r="F285" s="14"/>
      <c r="G285" s="16"/>
      <c r="H285" s="14"/>
      <c r="I285" s="14"/>
      <c r="J285" s="70">
        <v>0</v>
      </c>
    </row>
    <row r="286" spans="1:10" customFormat="1" x14ac:dyDescent="0.3">
      <c r="A286" s="13" t="s">
        <v>239</v>
      </c>
      <c r="B286" s="14" t="s">
        <v>288</v>
      </c>
      <c r="C286" s="15">
        <v>1</v>
      </c>
      <c r="D286" s="14" t="s">
        <v>18</v>
      </c>
      <c r="E286" s="14"/>
      <c r="F286" s="14"/>
      <c r="G286" s="16"/>
      <c r="H286" s="14"/>
      <c r="I286" s="14"/>
      <c r="J286" s="70">
        <v>0</v>
      </c>
    </row>
    <row r="287" spans="1:10" customFormat="1" x14ac:dyDescent="0.3">
      <c r="A287" s="13" t="s">
        <v>239</v>
      </c>
      <c r="B287" s="14" t="s">
        <v>289</v>
      </c>
      <c r="C287" s="15">
        <v>1</v>
      </c>
      <c r="D287" s="14" t="s">
        <v>18</v>
      </c>
      <c r="E287" s="14"/>
      <c r="F287" s="14"/>
      <c r="G287" s="16"/>
      <c r="H287" s="14"/>
      <c r="I287" s="14"/>
      <c r="J287" s="70">
        <v>0</v>
      </c>
    </row>
    <row r="288" spans="1:10" customFormat="1" x14ac:dyDescent="0.3">
      <c r="A288" s="13" t="s">
        <v>239</v>
      </c>
      <c r="B288" s="14" t="s">
        <v>290</v>
      </c>
      <c r="C288" s="15">
        <v>1</v>
      </c>
      <c r="D288" s="14" t="s">
        <v>18</v>
      </c>
      <c r="E288" s="14"/>
      <c r="F288" s="14"/>
      <c r="G288" s="16"/>
      <c r="H288" s="14"/>
      <c r="I288" s="14"/>
      <c r="J288" s="70">
        <v>0</v>
      </c>
    </row>
    <row r="289" spans="1:10" customFormat="1" x14ac:dyDescent="0.3">
      <c r="A289" s="13" t="s">
        <v>239</v>
      </c>
      <c r="B289" s="14" t="s">
        <v>291</v>
      </c>
      <c r="C289" s="15">
        <v>1</v>
      </c>
      <c r="D289" s="14" t="s">
        <v>18</v>
      </c>
      <c r="E289" s="14"/>
      <c r="F289" s="14"/>
      <c r="G289" s="16"/>
      <c r="H289" s="14"/>
      <c r="I289" s="14"/>
      <c r="J289" s="70">
        <v>0</v>
      </c>
    </row>
    <row r="290" spans="1:10" customFormat="1" x14ac:dyDescent="0.3">
      <c r="A290" s="13" t="s">
        <v>239</v>
      </c>
      <c r="B290" s="14" t="s">
        <v>292</v>
      </c>
      <c r="C290" s="15">
        <v>1</v>
      </c>
      <c r="D290" s="14" t="s">
        <v>18</v>
      </c>
      <c r="E290" s="14"/>
      <c r="F290" s="14"/>
      <c r="G290" s="16"/>
      <c r="H290" s="14"/>
      <c r="I290" s="14"/>
      <c r="J290" s="70">
        <v>0</v>
      </c>
    </row>
    <row r="291" spans="1:10" customFormat="1" x14ac:dyDescent="0.3">
      <c r="A291" s="13" t="s">
        <v>239</v>
      </c>
      <c r="B291" s="14" t="s">
        <v>293</v>
      </c>
      <c r="C291" s="15">
        <v>1</v>
      </c>
      <c r="D291" s="14" t="s">
        <v>18</v>
      </c>
      <c r="E291" s="14"/>
      <c r="F291" s="14"/>
      <c r="G291" s="16"/>
      <c r="H291" s="14"/>
      <c r="I291" s="14"/>
      <c r="J291" s="70">
        <v>0</v>
      </c>
    </row>
    <row r="292" spans="1:10" customFormat="1" x14ac:dyDescent="0.3">
      <c r="A292" s="13" t="s">
        <v>239</v>
      </c>
      <c r="B292" s="14" t="s">
        <v>294</v>
      </c>
      <c r="C292" s="15">
        <v>1</v>
      </c>
      <c r="D292" s="14" t="s">
        <v>18</v>
      </c>
      <c r="E292" s="14"/>
      <c r="F292" s="14"/>
      <c r="G292" s="16"/>
      <c r="H292" s="14"/>
      <c r="I292" s="14"/>
      <c r="J292" s="70">
        <v>0</v>
      </c>
    </row>
    <row r="293" spans="1:10" customFormat="1" x14ac:dyDescent="0.3">
      <c r="A293" s="13" t="s">
        <v>239</v>
      </c>
      <c r="B293" s="14" t="s">
        <v>295</v>
      </c>
      <c r="C293" s="15">
        <v>1</v>
      </c>
      <c r="D293" s="14" t="s">
        <v>18</v>
      </c>
      <c r="E293" s="14"/>
      <c r="F293" s="14"/>
      <c r="G293" s="16"/>
      <c r="H293" s="14"/>
      <c r="I293" s="14"/>
      <c r="J293" s="70">
        <v>0</v>
      </c>
    </row>
    <row r="294" spans="1:10" customFormat="1" x14ac:dyDescent="0.3">
      <c r="A294" s="13" t="s">
        <v>239</v>
      </c>
      <c r="B294" s="14" t="s">
        <v>296</v>
      </c>
      <c r="C294" s="15">
        <v>1</v>
      </c>
      <c r="D294" s="14" t="s">
        <v>18</v>
      </c>
      <c r="E294" s="14"/>
      <c r="F294" s="14"/>
      <c r="G294" s="16"/>
      <c r="H294" s="14"/>
      <c r="I294" s="14"/>
      <c r="J294" s="70">
        <v>0</v>
      </c>
    </row>
    <row r="295" spans="1:10" s="19" customFormat="1" x14ac:dyDescent="0.3">
      <c r="A295" s="13" t="s">
        <v>239</v>
      </c>
      <c r="B295" s="14" t="s">
        <v>297</v>
      </c>
      <c r="C295" s="15">
        <v>12</v>
      </c>
      <c r="D295" s="14"/>
      <c r="E295" s="14" t="s">
        <v>18</v>
      </c>
      <c r="F295" s="14"/>
      <c r="G295" s="16"/>
      <c r="H295" s="14"/>
      <c r="I295" s="14"/>
      <c r="J295" s="70">
        <v>0</v>
      </c>
    </row>
    <row r="296" spans="1:10" customFormat="1" x14ac:dyDescent="0.3">
      <c r="A296" s="13" t="s">
        <v>239</v>
      </c>
      <c r="B296" s="14" t="s">
        <v>298</v>
      </c>
      <c r="C296" s="15">
        <v>1</v>
      </c>
      <c r="D296" s="13" t="s">
        <v>18</v>
      </c>
      <c r="E296" s="14"/>
      <c r="F296" s="14"/>
      <c r="G296" s="16"/>
      <c r="H296" s="14"/>
      <c r="I296" s="14"/>
      <c r="J296" s="70">
        <v>0</v>
      </c>
    </row>
    <row r="297" spans="1:10" customFormat="1" x14ac:dyDescent="0.3">
      <c r="A297" s="13" t="s">
        <v>239</v>
      </c>
      <c r="B297" s="14" t="s">
        <v>299</v>
      </c>
      <c r="C297" s="15">
        <v>1</v>
      </c>
      <c r="D297" s="13" t="s">
        <v>18</v>
      </c>
      <c r="E297" s="14"/>
      <c r="F297" s="14"/>
      <c r="G297" s="16"/>
      <c r="H297" s="14"/>
      <c r="I297" s="14"/>
      <c r="J297" s="70">
        <v>0</v>
      </c>
    </row>
    <row r="298" spans="1:10" customFormat="1" x14ac:dyDescent="0.3">
      <c r="A298" s="13" t="s">
        <v>239</v>
      </c>
      <c r="B298" s="14" t="s">
        <v>300</v>
      </c>
      <c r="C298" s="15">
        <v>1</v>
      </c>
      <c r="D298" s="13" t="s">
        <v>18</v>
      </c>
      <c r="E298" s="14"/>
      <c r="F298" s="14"/>
      <c r="G298" s="16"/>
      <c r="H298" s="14"/>
      <c r="I298" s="14"/>
      <c r="J298" s="70">
        <v>0</v>
      </c>
    </row>
    <row r="299" spans="1:10" customFormat="1" x14ac:dyDescent="0.3">
      <c r="A299" s="13" t="s">
        <v>239</v>
      </c>
      <c r="B299" s="14" t="s">
        <v>301</v>
      </c>
      <c r="C299" s="15">
        <v>1</v>
      </c>
      <c r="D299" s="13" t="s">
        <v>18</v>
      </c>
      <c r="E299" s="14"/>
      <c r="F299" s="14"/>
      <c r="G299" s="16"/>
      <c r="H299" s="14"/>
      <c r="I299" s="14"/>
      <c r="J299" s="70">
        <v>0</v>
      </c>
    </row>
    <row r="300" spans="1:10" customFormat="1" x14ac:dyDescent="0.3">
      <c r="A300" s="13" t="s">
        <v>239</v>
      </c>
      <c r="B300" s="14" t="s">
        <v>302</v>
      </c>
      <c r="C300" s="15">
        <v>1</v>
      </c>
      <c r="D300" s="13"/>
      <c r="E300" s="14" t="s">
        <v>18</v>
      </c>
      <c r="F300" s="14"/>
      <c r="G300" s="16"/>
      <c r="H300" s="14"/>
      <c r="I300" s="14"/>
      <c r="J300" s="70">
        <v>0</v>
      </c>
    </row>
    <row r="301" spans="1:10" customFormat="1" x14ac:dyDescent="0.3">
      <c r="A301" s="13" t="s">
        <v>239</v>
      </c>
      <c r="B301" s="49" t="s">
        <v>303</v>
      </c>
      <c r="C301" s="15">
        <v>1</v>
      </c>
      <c r="D301" s="13"/>
      <c r="E301" s="14" t="s">
        <v>18</v>
      </c>
      <c r="F301" s="14"/>
      <c r="G301" s="16"/>
      <c r="H301" s="14"/>
      <c r="I301" s="14"/>
      <c r="J301" s="70">
        <v>0</v>
      </c>
    </row>
    <row r="302" spans="1:10" customFormat="1" x14ac:dyDescent="0.3">
      <c r="A302" s="13" t="s">
        <v>239</v>
      </c>
      <c r="B302" s="49" t="s">
        <v>304</v>
      </c>
      <c r="C302" s="15">
        <v>1</v>
      </c>
      <c r="D302" s="13" t="s">
        <v>18</v>
      </c>
      <c r="E302" s="14"/>
      <c r="F302" s="14"/>
      <c r="G302" s="16"/>
      <c r="H302" s="14"/>
      <c r="I302" s="14"/>
      <c r="J302" s="70">
        <v>0</v>
      </c>
    </row>
    <row r="303" spans="1:10" customFormat="1" x14ac:dyDescent="0.3">
      <c r="A303" s="13" t="s">
        <v>239</v>
      </c>
      <c r="B303" s="14" t="s">
        <v>305</v>
      </c>
      <c r="C303" s="15">
        <v>6</v>
      </c>
      <c r="D303" s="14"/>
      <c r="E303" s="14" t="s">
        <v>20</v>
      </c>
      <c r="F303" s="14"/>
      <c r="G303" s="16"/>
      <c r="H303" s="14"/>
      <c r="I303" s="14"/>
      <c r="J303" s="70">
        <v>0</v>
      </c>
    </row>
    <row r="304" spans="1:10" customFormat="1" x14ac:dyDescent="0.3">
      <c r="A304" s="13" t="s">
        <v>239</v>
      </c>
      <c r="B304" s="14" t="s">
        <v>306</v>
      </c>
      <c r="C304" s="15">
        <v>4</v>
      </c>
      <c r="D304" s="13"/>
      <c r="E304" s="13" t="s">
        <v>20</v>
      </c>
      <c r="F304" s="14"/>
      <c r="G304" s="16"/>
      <c r="H304" s="14"/>
      <c r="I304" s="14"/>
      <c r="J304" s="70">
        <v>0</v>
      </c>
    </row>
    <row r="305" spans="1:10" customFormat="1" x14ac:dyDescent="0.3">
      <c r="A305" s="13" t="s">
        <v>239</v>
      </c>
      <c r="B305" s="14" t="s">
        <v>307</v>
      </c>
      <c r="C305" s="15">
        <v>8</v>
      </c>
      <c r="D305" s="13"/>
      <c r="E305" s="14" t="s">
        <v>18</v>
      </c>
      <c r="F305" s="14"/>
      <c r="G305" s="16"/>
      <c r="H305" s="14"/>
      <c r="I305" s="14"/>
      <c r="J305" s="70">
        <v>0</v>
      </c>
    </row>
    <row r="306" spans="1:10" customFormat="1" x14ac:dyDescent="0.3">
      <c r="A306" s="13" t="s">
        <v>239</v>
      </c>
      <c r="B306" s="14" t="s">
        <v>308</v>
      </c>
      <c r="C306" s="15">
        <v>1</v>
      </c>
      <c r="D306" s="13"/>
      <c r="E306" s="14" t="s">
        <v>18</v>
      </c>
      <c r="F306" s="14"/>
      <c r="G306" s="16"/>
      <c r="H306" s="14"/>
      <c r="I306" s="14"/>
      <c r="J306" s="70">
        <v>0</v>
      </c>
    </row>
    <row r="307" spans="1:10" customFormat="1" x14ac:dyDescent="0.3">
      <c r="A307" s="13" t="s">
        <v>239</v>
      </c>
      <c r="B307" s="14" t="s">
        <v>309</v>
      </c>
      <c r="C307" s="15">
        <v>1</v>
      </c>
      <c r="D307" s="13"/>
      <c r="E307" s="14" t="s">
        <v>18</v>
      </c>
      <c r="F307" s="14"/>
      <c r="G307" s="16"/>
      <c r="H307" s="14"/>
      <c r="I307" s="14"/>
      <c r="J307" s="70">
        <v>0</v>
      </c>
    </row>
    <row r="308" spans="1:10" customFormat="1" x14ac:dyDescent="0.3">
      <c r="A308" s="13" t="s">
        <v>239</v>
      </c>
      <c r="B308" s="14" t="s">
        <v>310</v>
      </c>
      <c r="C308" s="15">
        <v>1</v>
      </c>
      <c r="D308" s="13"/>
      <c r="E308" s="14" t="s">
        <v>18</v>
      </c>
      <c r="F308" s="14"/>
      <c r="G308" s="16"/>
      <c r="H308" s="14"/>
      <c r="I308" s="14"/>
      <c r="J308" s="70">
        <v>0</v>
      </c>
    </row>
    <row r="309" spans="1:10" customFormat="1" x14ac:dyDescent="0.3">
      <c r="A309" s="13" t="s">
        <v>239</v>
      </c>
      <c r="B309" s="14" t="s">
        <v>311</v>
      </c>
      <c r="C309" s="15">
        <v>1</v>
      </c>
      <c r="D309" s="13"/>
      <c r="E309" s="14" t="s">
        <v>18</v>
      </c>
      <c r="F309" s="14"/>
      <c r="G309" s="16"/>
      <c r="H309" s="14"/>
      <c r="I309" s="14"/>
      <c r="J309" s="70">
        <v>0</v>
      </c>
    </row>
    <row r="310" spans="1:10" customFormat="1" x14ac:dyDescent="0.3">
      <c r="A310" s="13" t="s">
        <v>239</v>
      </c>
      <c r="B310" s="14" t="s">
        <v>312</v>
      </c>
      <c r="C310" s="15">
        <v>1</v>
      </c>
      <c r="D310" s="13"/>
      <c r="E310" s="14" t="s">
        <v>18</v>
      </c>
      <c r="F310" s="14"/>
      <c r="G310" s="16"/>
      <c r="H310" s="14"/>
      <c r="I310" s="14"/>
      <c r="J310" s="70">
        <v>0</v>
      </c>
    </row>
    <row r="311" spans="1:10" customFormat="1" x14ac:dyDescent="0.3">
      <c r="A311" s="13" t="s">
        <v>239</v>
      </c>
      <c r="B311" s="14" t="s">
        <v>313</v>
      </c>
      <c r="C311" s="15">
        <v>1</v>
      </c>
      <c r="D311" s="13"/>
      <c r="E311" s="14" t="s">
        <v>18</v>
      </c>
      <c r="F311" s="14"/>
      <c r="G311" s="16"/>
      <c r="H311" s="14"/>
      <c r="I311" s="14"/>
      <c r="J311" s="70">
        <v>0</v>
      </c>
    </row>
    <row r="312" spans="1:10" customFormat="1" x14ac:dyDescent="0.3">
      <c r="A312" s="13" t="s">
        <v>239</v>
      </c>
      <c r="B312" s="49" t="s">
        <v>314</v>
      </c>
      <c r="C312" s="15">
        <v>6</v>
      </c>
      <c r="D312" s="13" t="s">
        <v>18</v>
      </c>
      <c r="E312" s="14"/>
      <c r="F312" s="14"/>
      <c r="G312" s="16"/>
      <c r="H312" s="14"/>
      <c r="I312" s="14"/>
      <c r="J312" s="70">
        <v>0</v>
      </c>
    </row>
    <row r="313" spans="1:10" customFormat="1" x14ac:dyDescent="0.3">
      <c r="A313" s="13" t="s">
        <v>239</v>
      </c>
      <c r="B313" s="49" t="s">
        <v>315</v>
      </c>
      <c r="C313" s="15">
        <v>24</v>
      </c>
      <c r="D313" s="13" t="s">
        <v>18</v>
      </c>
      <c r="E313" s="14"/>
      <c r="F313" s="14"/>
      <c r="G313" s="16"/>
      <c r="H313" s="14"/>
      <c r="I313" s="14"/>
      <c r="J313" s="70">
        <v>0</v>
      </c>
    </row>
    <row r="314" spans="1:10" customFormat="1" x14ac:dyDescent="0.3">
      <c r="A314" s="10" t="s">
        <v>316</v>
      </c>
      <c r="B314" s="10" t="s">
        <v>317</v>
      </c>
      <c r="C314" s="11">
        <v>250</v>
      </c>
      <c r="D314" s="10"/>
      <c r="E314" s="10" t="s">
        <v>18</v>
      </c>
      <c r="F314" s="10"/>
      <c r="G314" s="16"/>
      <c r="H314" s="14"/>
      <c r="I314" s="14"/>
      <c r="J314" s="70">
        <v>0</v>
      </c>
    </row>
    <row r="315" spans="1:10" customFormat="1" x14ac:dyDescent="0.3">
      <c r="A315" s="10" t="s">
        <v>316</v>
      </c>
      <c r="B315" s="10" t="s">
        <v>318</v>
      </c>
      <c r="C315" s="11">
        <v>250</v>
      </c>
      <c r="D315" s="10"/>
      <c r="E315" s="10" t="s">
        <v>18</v>
      </c>
      <c r="F315" s="10"/>
      <c r="G315" s="12"/>
      <c r="H315" s="10"/>
      <c r="I315" s="10"/>
      <c r="J315" s="70">
        <v>0</v>
      </c>
    </row>
    <row r="316" spans="1:10" customFormat="1" x14ac:dyDescent="0.3">
      <c r="A316" s="10" t="s">
        <v>316</v>
      </c>
      <c r="B316" s="10" t="s">
        <v>319</v>
      </c>
      <c r="C316" s="11">
        <v>250</v>
      </c>
      <c r="D316" s="10"/>
      <c r="E316" s="10" t="s">
        <v>18</v>
      </c>
      <c r="F316" s="10"/>
      <c r="G316" s="12"/>
      <c r="H316" s="10"/>
      <c r="I316" s="10"/>
      <c r="J316" s="70">
        <v>0</v>
      </c>
    </row>
    <row r="317" spans="1:10" customFormat="1" x14ac:dyDescent="0.3">
      <c r="A317" s="10" t="s">
        <v>316</v>
      </c>
      <c r="B317" s="10" t="s">
        <v>320</v>
      </c>
      <c r="C317" s="11">
        <v>50</v>
      </c>
      <c r="D317" s="10" t="s">
        <v>18</v>
      </c>
      <c r="E317" s="10"/>
      <c r="F317" s="10"/>
      <c r="G317" s="12"/>
      <c r="H317" s="10"/>
      <c r="I317" s="10"/>
      <c r="J317" s="70">
        <v>0</v>
      </c>
    </row>
    <row r="318" spans="1:10" customFormat="1" ht="28.2" x14ac:dyDescent="0.3">
      <c r="A318" s="9" t="s">
        <v>316</v>
      </c>
      <c r="B318" s="43" t="s">
        <v>321</v>
      </c>
      <c r="C318" s="11">
        <v>500</v>
      </c>
      <c r="D318" s="10"/>
      <c r="E318" s="10" t="s">
        <v>18</v>
      </c>
      <c r="F318" s="10"/>
      <c r="G318" s="12"/>
      <c r="H318" s="10"/>
      <c r="I318" s="10"/>
      <c r="J318" s="70">
        <v>0</v>
      </c>
    </row>
    <row r="319" spans="1:10" customFormat="1" ht="27.6" customHeight="1" x14ac:dyDescent="0.3">
      <c r="A319" s="9" t="s">
        <v>316</v>
      </c>
      <c r="B319" s="43" t="s">
        <v>322</v>
      </c>
      <c r="C319" s="11">
        <v>500</v>
      </c>
      <c r="D319" s="10"/>
      <c r="E319" s="10" t="s">
        <v>18</v>
      </c>
      <c r="F319" s="10"/>
      <c r="G319" s="20"/>
      <c r="H319" s="10"/>
      <c r="I319" s="10"/>
      <c r="J319" s="70">
        <v>0</v>
      </c>
    </row>
    <row r="320" spans="1:10" customFormat="1" ht="27.6" customHeight="1" x14ac:dyDescent="0.3">
      <c r="A320" s="9" t="s">
        <v>316</v>
      </c>
      <c r="B320" s="43" t="s">
        <v>323</v>
      </c>
      <c r="C320" s="11">
        <v>500</v>
      </c>
      <c r="D320" s="10"/>
      <c r="E320" s="10" t="s">
        <v>18</v>
      </c>
      <c r="F320" s="10"/>
      <c r="G320" s="20"/>
      <c r="H320" s="10"/>
      <c r="I320" s="10"/>
      <c r="J320" s="70">
        <v>0</v>
      </c>
    </row>
    <row r="321" spans="1:10" customFormat="1" x14ac:dyDescent="0.3">
      <c r="A321" s="9" t="s">
        <v>316</v>
      </c>
      <c r="B321" s="9" t="s">
        <v>324</v>
      </c>
      <c r="C321" s="11">
        <v>500</v>
      </c>
      <c r="D321" s="9"/>
      <c r="E321" s="9" t="s">
        <v>18</v>
      </c>
      <c r="F321" s="9"/>
      <c r="G321" s="20"/>
      <c r="H321" s="10"/>
      <c r="I321" s="10"/>
      <c r="J321" s="70">
        <v>0</v>
      </c>
    </row>
    <row r="322" spans="1:10" customFormat="1" ht="28.2" x14ac:dyDescent="0.3">
      <c r="A322" s="9" t="s">
        <v>316</v>
      </c>
      <c r="B322" s="43" t="s">
        <v>325</v>
      </c>
      <c r="C322" s="11">
        <v>1000</v>
      </c>
      <c r="D322" s="30"/>
      <c r="E322" s="10" t="s">
        <v>18</v>
      </c>
      <c r="F322" s="10"/>
      <c r="G322" s="9"/>
      <c r="H322" s="9"/>
      <c r="I322" s="9"/>
      <c r="J322" s="70">
        <v>0</v>
      </c>
    </row>
    <row r="323" spans="1:10" customFormat="1" ht="28.2" x14ac:dyDescent="0.3">
      <c r="A323" s="9" t="s">
        <v>316</v>
      </c>
      <c r="B323" s="43" t="s">
        <v>326</v>
      </c>
      <c r="C323" s="41">
        <v>1000</v>
      </c>
      <c r="D323" s="65"/>
      <c r="E323" s="29" t="s">
        <v>18</v>
      </c>
      <c r="F323" s="10"/>
      <c r="G323" s="20"/>
      <c r="H323" s="10"/>
      <c r="I323" s="10"/>
      <c r="J323" s="70">
        <v>0</v>
      </c>
    </row>
    <row r="324" spans="1:10" customFormat="1" ht="33" customHeight="1" x14ac:dyDescent="0.3">
      <c r="A324" s="9" t="s">
        <v>316</v>
      </c>
      <c r="B324" s="43" t="s">
        <v>327</v>
      </c>
      <c r="C324" s="41">
        <v>1000</v>
      </c>
      <c r="D324" s="65"/>
      <c r="E324" s="29" t="s">
        <v>18</v>
      </c>
      <c r="F324" s="10"/>
      <c r="G324" s="20"/>
      <c r="H324" s="10"/>
      <c r="I324" s="10"/>
      <c r="J324" s="70">
        <v>0</v>
      </c>
    </row>
    <row r="325" spans="1:10" customFormat="1" ht="29.4" customHeight="1" x14ac:dyDescent="0.3">
      <c r="A325" s="9" t="s">
        <v>316</v>
      </c>
      <c r="B325" s="43" t="s">
        <v>328</v>
      </c>
      <c r="C325" s="41">
        <v>1000</v>
      </c>
      <c r="D325" s="65"/>
      <c r="E325" s="29" t="s">
        <v>18</v>
      </c>
      <c r="F325" s="10"/>
      <c r="G325" s="20"/>
      <c r="H325" s="10"/>
      <c r="I325" s="10"/>
      <c r="J325" s="70">
        <v>0</v>
      </c>
    </row>
    <row r="326" spans="1:10" customFormat="1" ht="31.2" customHeight="1" x14ac:dyDescent="0.3">
      <c r="A326" s="9" t="s">
        <v>316</v>
      </c>
      <c r="B326" s="9" t="s">
        <v>329</v>
      </c>
      <c r="C326" s="41">
        <v>1000</v>
      </c>
      <c r="D326" s="65"/>
      <c r="E326" s="29" t="s">
        <v>18</v>
      </c>
      <c r="F326" s="10"/>
      <c r="G326" s="12"/>
      <c r="H326" s="10"/>
      <c r="I326" s="10"/>
      <c r="J326" s="70">
        <v>0</v>
      </c>
    </row>
    <row r="327" spans="1:10" customFormat="1" ht="15" customHeight="1" x14ac:dyDescent="0.3">
      <c r="A327" s="9" t="s">
        <v>316</v>
      </c>
      <c r="B327" s="9" t="s">
        <v>330</v>
      </c>
      <c r="C327" s="41">
        <v>250</v>
      </c>
      <c r="D327" s="65"/>
      <c r="E327" s="29" t="s">
        <v>18</v>
      </c>
      <c r="F327" s="10"/>
      <c r="G327" s="12"/>
      <c r="H327" s="10"/>
      <c r="I327" s="10"/>
      <c r="J327" s="70">
        <v>0</v>
      </c>
    </row>
    <row r="328" spans="1:10" customFormat="1" ht="15" customHeight="1" x14ac:dyDescent="0.3">
      <c r="A328" s="9" t="s">
        <v>316</v>
      </c>
      <c r="B328" s="43" t="s">
        <v>331</v>
      </c>
      <c r="C328" s="41">
        <v>250</v>
      </c>
      <c r="D328" s="65"/>
      <c r="E328" s="29" t="s">
        <v>18</v>
      </c>
      <c r="F328" s="10"/>
      <c r="G328" s="12"/>
      <c r="H328" s="10"/>
      <c r="I328" s="10"/>
      <c r="J328" s="70">
        <v>0</v>
      </c>
    </row>
    <row r="329" spans="1:10" customFormat="1" ht="30" customHeight="1" x14ac:dyDescent="0.3">
      <c r="A329" s="9" t="s">
        <v>316</v>
      </c>
      <c r="B329" s="9" t="s">
        <v>332</v>
      </c>
      <c r="C329" s="41">
        <v>250</v>
      </c>
      <c r="D329" s="65"/>
      <c r="E329" s="29" t="s">
        <v>18</v>
      </c>
      <c r="F329" s="10"/>
      <c r="G329" s="20"/>
      <c r="H329" s="10"/>
      <c r="I329" s="10"/>
      <c r="J329" s="70">
        <v>0</v>
      </c>
    </row>
    <row r="330" spans="1:10" customFormat="1" ht="15" customHeight="1" x14ac:dyDescent="0.3">
      <c r="A330" s="9" t="s">
        <v>316</v>
      </c>
      <c r="B330" s="9" t="s">
        <v>333</v>
      </c>
      <c r="C330" s="41">
        <v>250</v>
      </c>
      <c r="D330" s="65"/>
      <c r="E330" s="29" t="s">
        <v>18</v>
      </c>
      <c r="F330" s="10"/>
      <c r="G330" s="12"/>
      <c r="H330" s="10"/>
      <c r="I330" s="10"/>
      <c r="J330" s="70">
        <v>0</v>
      </c>
    </row>
    <row r="331" spans="1:10" customFormat="1" ht="15" customHeight="1" x14ac:dyDescent="0.3">
      <c r="A331" s="9" t="s">
        <v>316</v>
      </c>
      <c r="B331" s="9" t="s">
        <v>334</v>
      </c>
      <c r="C331" s="41">
        <v>10</v>
      </c>
      <c r="D331" s="65"/>
      <c r="E331" s="29" t="s">
        <v>18</v>
      </c>
      <c r="F331" s="10"/>
      <c r="G331" s="12"/>
      <c r="H331" s="10"/>
      <c r="I331" s="10"/>
      <c r="J331" s="70">
        <v>0</v>
      </c>
    </row>
    <row r="332" spans="1:10" customFormat="1" ht="15" customHeight="1" x14ac:dyDescent="0.3">
      <c r="A332" s="9" t="s">
        <v>316</v>
      </c>
      <c r="B332" s="9" t="s">
        <v>335</v>
      </c>
      <c r="C332" s="41">
        <v>100</v>
      </c>
      <c r="D332" s="65"/>
      <c r="E332" s="29" t="s">
        <v>18</v>
      </c>
      <c r="F332" s="10"/>
      <c r="G332" s="12"/>
      <c r="H332" s="10"/>
      <c r="I332" s="10"/>
      <c r="J332" s="70">
        <v>0</v>
      </c>
    </row>
    <row r="333" spans="1:10" customFormat="1" ht="15" customHeight="1" x14ac:dyDescent="0.3">
      <c r="A333" s="9" t="s">
        <v>316</v>
      </c>
      <c r="B333" s="9" t="s">
        <v>336</v>
      </c>
      <c r="C333" s="41">
        <v>250</v>
      </c>
      <c r="D333" s="65"/>
      <c r="E333" s="29" t="s">
        <v>18</v>
      </c>
      <c r="F333" s="10"/>
      <c r="G333" s="12"/>
      <c r="H333" s="10"/>
      <c r="I333" s="10"/>
      <c r="J333" s="70">
        <v>0</v>
      </c>
    </row>
    <row r="334" spans="1:10" customFormat="1" ht="15" customHeight="1" x14ac:dyDescent="0.3">
      <c r="A334" s="9" t="s">
        <v>316</v>
      </c>
      <c r="B334" s="9" t="s">
        <v>337</v>
      </c>
      <c r="C334" s="41">
        <v>50</v>
      </c>
      <c r="D334" s="65"/>
      <c r="E334" s="29" t="s">
        <v>18</v>
      </c>
      <c r="F334" s="10"/>
      <c r="G334" s="12"/>
      <c r="H334" s="10"/>
      <c r="I334" s="10"/>
      <c r="J334" s="70">
        <v>0</v>
      </c>
    </row>
    <row r="335" spans="1:10" customFormat="1" ht="15" customHeight="1" x14ac:dyDescent="0.3">
      <c r="A335" s="9" t="s">
        <v>316</v>
      </c>
      <c r="B335" s="9" t="s">
        <v>338</v>
      </c>
      <c r="C335" s="41">
        <v>50</v>
      </c>
      <c r="D335" s="65"/>
      <c r="E335" s="29" t="s">
        <v>18</v>
      </c>
      <c r="F335" s="10"/>
      <c r="G335" s="12"/>
      <c r="H335" s="10"/>
      <c r="I335" s="10"/>
      <c r="J335" s="70">
        <v>0</v>
      </c>
    </row>
    <row r="336" spans="1:10" customFormat="1" ht="15" customHeight="1" x14ac:dyDescent="0.3">
      <c r="A336" s="9" t="s">
        <v>316</v>
      </c>
      <c r="B336" s="9" t="s">
        <v>339</v>
      </c>
      <c r="C336" s="11">
        <v>500</v>
      </c>
      <c r="D336" s="9"/>
      <c r="E336" s="9" t="s">
        <v>18</v>
      </c>
      <c r="F336" s="9"/>
      <c r="G336" s="12"/>
      <c r="H336" s="10"/>
      <c r="I336" s="10"/>
      <c r="J336" s="70">
        <v>0</v>
      </c>
    </row>
    <row r="337" spans="1:16" customFormat="1" ht="15" customHeight="1" x14ac:dyDescent="0.3">
      <c r="A337" s="9" t="s">
        <v>316</v>
      </c>
      <c r="B337" s="9" t="s">
        <v>340</v>
      </c>
      <c r="C337" s="41">
        <v>250</v>
      </c>
      <c r="D337" s="65"/>
      <c r="E337" s="29" t="s">
        <v>18</v>
      </c>
      <c r="F337" s="10"/>
      <c r="G337" s="9"/>
      <c r="H337" s="9"/>
      <c r="I337" s="9"/>
      <c r="J337" s="70">
        <v>0</v>
      </c>
    </row>
    <row r="338" spans="1:16" customFormat="1" ht="15" customHeight="1" x14ac:dyDescent="0.3">
      <c r="A338" s="9" t="s">
        <v>316</v>
      </c>
      <c r="B338" s="9" t="s">
        <v>341</v>
      </c>
      <c r="C338" s="41">
        <v>500</v>
      </c>
      <c r="D338" s="65"/>
      <c r="E338" s="29" t="s">
        <v>18</v>
      </c>
      <c r="F338" s="10"/>
      <c r="G338" s="12"/>
      <c r="H338" s="10"/>
      <c r="I338" s="10"/>
      <c r="J338" s="70">
        <v>0</v>
      </c>
    </row>
    <row r="339" spans="1:16" customFormat="1" ht="15" customHeight="1" x14ac:dyDescent="0.3">
      <c r="A339" s="9" t="s">
        <v>316</v>
      </c>
      <c r="B339" s="9" t="s">
        <v>342</v>
      </c>
      <c r="C339" s="41">
        <v>250</v>
      </c>
      <c r="D339" s="65"/>
      <c r="E339" s="29" t="s">
        <v>18</v>
      </c>
      <c r="F339" s="10"/>
      <c r="G339" s="12"/>
      <c r="H339" s="10"/>
      <c r="I339" s="10"/>
      <c r="J339" s="70">
        <v>0</v>
      </c>
    </row>
    <row r="340" spans="1:16" customFormat="1" ht="15" customHeight="1" x14ac:dyDescent="0.3">
      <c r="A340" s="9" t="s">
        <v>316</v>
      </c>
      <c r="B340" s="9" t="s">
        <v>343</v>
      </c>
      <c r="C340" s="41">
        <v>250</v>
      </c>
      <c r="D340" s="65"/>
      <c r="E340" s="29" t="s">
        <v>18</v>
      </c>
      <c r="F340" s="10"/>
      <c r="G340" s="12"/>
      <c r="H340" s="10"/>
      <c r="I340" s="10"/>
      <c r="J340" s="70">
        <v>0</v>
      </c>
    </row>
    <row r="341" spans="1:16" customFormat="1" ht="15" customHeight="1" x14ac:dyDescent="0.3">
      <c r="A341" s="9" t="s">
        <v>316</v>
      </c>
      <c r="B341" s="9" t="s">
        <v>344</v>
      </c>
      <c r="C341" s="41">
        <v>250</v>
      </c>
      <c r="D341" s="65"/>
      <c r="E341" s="29" t="s">
        <v>18</v>
      </c>
      <c r="F341" s="10"/>
      <c r="G341" s="12"/>
      <c r="H341" s="10"/>
      <c r="I341" s="10"/>
      <c r="J341" s="70">
        <v>0</v>
      </c>
    </row>
    <row r="342" spans="1:16" customFormat="1" ht="15" customHeight="1" x14ac:dyDescent="0.3">
      <c r="A342" s="13" t="s">
        <v>316</v>
      </c>
      <c r="B342" s="49" t="s">
        <v>602</v>
      </c>
      <c r="C342" s="28">
        <v>1</v>
      </c>
      <c r="D342" s="66"/>
      <c r="E342" s="26" t="s">
        <v>18</v>
      </c>
      <c r="F342" s="14"/>
      <c r="G342" s="12"/>
      <c r="H342" s="10"/>
      <c r="I342" s="10"/>
      <c r="J342" s="70">
        <v>0</v>
      </c>
    </row>
    <row r="343" spans="1:16" customFormat="1" ht="15" customHeight="1" x14ac:dyDescent="0.3">
      <c r="A343" s="13" t="s">
        <v>316</v>
      </c>
      <c r="B343" s="49" t="s">
        <v>345</v>
      </c>
      <c r="C343" s="28">
        <v>1</v>
      </c>
      <c r="D343" s="66"/>
      <c r="E343" s="26" t="s">
        <v>18</v>
      </c>
      <c r="F343" s="14"/>
      <c r="G343" s="16"/>
      <c r="H343" s="14"/>
      <c r="I343" s="14"/>
      <c r="J343" s="70">
        <v>0</v>
      </c>
    </row>
    <row r="344" spans="1:16" customFormat="1" ht="15" customHeight="1" x14ac:dyDescent="0.3">
      <c r="A344" s="13" t="s">
        <v>316</v>
      </c>
      <c r="B344" s="49" t="s">
        <v>346</v>
      </c>
      <c r="C344" s="28">
        <v>1</v>
      </c>
      <c r="D344" s="66"/>
      <c r="E344" s="26" t="s">
        <v>18</v>
      </c>
      <c r="F344" s="14"/>
      <c r="G344" s="16"/>
      <c r="H344" s="14"/>
      <c r="I344" s="14"/>
      <c r="J344" s="70">
        <v>0</v>
      </c>
    </row>
    <row r="345" spans="1:16" customFormat="1" ht="15" customHeight="1" x14ac:dyDescent="0.3">
      <c r="A345" s="13" t="s">
        <v>316</v>
      </c>
      <c r="B345" s="49" t="s">
        <v>347</v>
      </c>
      <c r="C345" s="28">
        <v>1</v>
      </c>
      <c r="D345" s="66"/>
      <c r="E345" s="26" t="s">
        <v>18</v>
      </c>
      <c r="F345" s="14"/>
      <c r="G345" s="16"/>
      <c r="H345" s="14"/>
      <c r="I345" s="14"/>
      <c r="J345" s="70">
        <v>0</v>
      </c>
    </row>
    <row r="346" spans="1:16" customFormat="1" ht="15" customHeight="1" x14ac:dyDescent="0.3">
      <c r="A346" s="13" t="s">
        <v>316</v>
      </c>
      <c r="B346" s="49" t="s">
        <v>348</v>
      </c>
      <c r="C346" s="28">
        <v>1</v>
      </c>
      <c r="D346" s="66"/>
      <c r="E346" s="26" t="s">
        <v>18</v>
      </c>
      <c r="F346" s="14"/>
      <c r="G346" s="16"/>
      <c r="H346" s="14"/>
      <c r="I346" s="14"/>
      <c r="J346" s="70">
        <v>0</v>
      </c>
    </row>
    <row r="347" spans="1:16" customFormat="1" ht="15" customHeight="1" x14ac:dyDescent="0.3">
      <c r="A347" s="13" t="s">
        <v>316</v>
      </c>
      <c r="B347" s="49" t="s">
        <v>349</v>
      </c>
      <c r="C347" s="28">
        <v>1</v>
      </c>
      <c r="D347" s="66"/>
      <c r="E347" s="26" t="s">
        <v>18</v>
      </c>
      <c r="F347" s="14"/>
      <c r="G347" s="16"/>
      <c r="H347" s="14"/>
      <c r="I347" s="14"/>
      <c r="J347" s="70">
        <v>0</v>
      </c>
    </row>
    <row r="348" spans="1:16" customFormat="1" ht="15" customHeight="1" x14ac:dyDescent="0.3">
      <c r="A348" s="13" t="s">
        <v>316</v>
      </c>
      <c r="B348" s="49" t="s">
        <v>350</v>
      </c>
      <c r="C348" s="28">
        <v>1</v>
      </c>
      <c r="D348" s="66"/>
      <c r="E348" s="26" t="s">
        <v>18</v>
      </c>
      <c r="F348" s="14"/>
      <c r="G348" s="16"/>
      <c r="H348" s="14"/>
      <c r="I348" s="14"/>
      <c r="J348" s="70">
        <v>0</v>
      </c>
    </row>
    <row r="349" spans="1:16" customFormat="1" ht="15" customHeight="1" x14ac:dyDescent="0.3">
      <c r="A349" s="13" t="s">
        <v>316</v>
      </c>
      <c r="B349" s="49" t="s">
        <v>351</v>
      </c>
      <c r="C349" s="11">
        <v>1</v>
      </c>
      <c r="D349" s="9"/>
      <c r="E349" s="10" t="s">
        <v>18</v>
      </c>
      <c r="F349" s="10"/>
      <c r="G349" s="16"/>
      <c r="H349" s="14"/>
      <c r="I349" s="14"/>
      <c r="J349" s="70">
        <v>0</v>
      </c>
    </row>
    <row r="350" spans="1:16" s="19" customFormat="1" x14ac:dyDescent="0.3">
      <c r="A350" s="13" t="s">
        <v>316</v>
      </c>
      <c r="B350" s="49" t="s">
        <v>352</v>
      </c>
      <c r="C350" s="51">
        <v>1</v>
      </c>
      <c r="D350" s="49" t="s">
        <v>18</v>
      </c>
      <c r="E350" s="49"/>
      <c r="F350" s="49"/>
      <c r="G350" s="12"/>
      <c r="H350" s="10"/>
      <c r="I350" s="10"/>
      <c r="J350" s="70">
        <v>0</v>
      </c>
    </row>
    <row r="351" spans="1:16" customFormat="1" ht="15" customHeight="1" x14ac:dyDescent="0.3">
      <c r="A351" s="13" t="s">
        <v>316</v>
      </c>
      <c r="B351" s="49" t="s">
        <v>353</v>
      </c>
      <c r="C351" s="28">
        <v>1</v>
      </c>
      <c r="D351" s="66" t="s">
        <v>18</v>
      </c>
      <c r="E351" s="26"/>
      <c r="F351" s="14"/>
      <c r="G351" s="52"/>
      <c r="H351" s="49"/>
      <c r="I351" s="49"/>
      <c r="J351" s="70">
        <v>0</v>
      </c>
      <c r="K351" s="54"/>
      <c r="L351" s="54"/>
      <c r="M351" s="54"/>
      <c r="N351" s="54"/>
      <c r="O351" s="54"/>
      <c r="P351" s="54"/>
    </row>
    <row r="352" spans="1:16" customFormat="1" ht="15" customHeight="1" x14ac:dyDescent="0.3">
      <c r="A352" s="13" t="s">
        <v>316</v>
      </c>
      <c r="B352" s="14" t="s">
        <v>354</v>
      </c>
      <c r="C352" s="28">
        <v>100</v>
      </c>
      <c r="D352" s="66" t="s">
        <v>18</v>
      </c>
      <c r="E352" s="26"/>
      <c r="F352" s="14"/>
      <c r="G352" s="16"/>
      <c r="H352" s="14"/>
      <c r="I352" s="14"/>
      <c r="J352" s="70">
        <v>0</v>
      </c>
    </row>
    <row r="353" spans="1:10" customFormat="1" ht="15" customHeight="1" x14ac:dyDescent="0.3">
      <c r="A353" s="13" t="s">
        <v>316</v>
      </c>
      <c r="B353" s="14" t="s">
        <v>355</v>
      </c>
      <c r="C353" s="28">
        <v>100</v>
      </c>
      <c r="D353" s="66" t="s">
        <v>18</v>
      </c>
      <c r="E353" s="26"/>
      <c r="F353" s="14"/>
      <c r="G353" s="16"/>
      <c r="H353" s="14"/>
      <c r="I353" s="14"/>
      <c r="J353" s="70">
        <v>0</v>
      </c>
    </row>
    <row r="354" spans="1:10" customFormat="1" ht="15" customHeight="1" x14ac:dyDescent="0.3">
      <c r="A354" s="35" t="s">
        <v>316</v>
      </c>
      <c r="B354" s="14" t="s">
        <v>356</v>
      </c>
      <c r="C354" s="36">
        <v>150</v>
      </c>
      <c r="D354" s="67" t="s">
        <v>18</v>
      </c>
      <c r="E354" s="37"/>
      <c r="F354" s="27"/>
      <c r="G354" s="16"/>
      <c r="H354" s="14"/>
      <c r="I354" s="14"/>
      <c r="J354" s="70">
        <v>0</v>
      </c>
    </row>
    <row r="355" spans="1:10" customFormat="1" ht="15" customHeight="1" x14ac:dyDescent="0.3">
      <c r="A355" s="13" t="s">
        <v>357</v>
      </c>
      <c r="B355" s="14" t="s">
        <v>358</v>
      </c>
      <c r="C355" s="15">
        <v>1</v>
      </c>
      <c r="D355" s="14"/>
      <c r="E355" s="14" t="s">
        <v>18</v>
      </c>
      <c r="F355" s="14"/>
      <c r="G355" s="34"/>
      <c r="H355" s="27"/>
      <c r="I355" s="27"/>
      <c r="J355" s="70">
        <v>0</v>
      </c>
    </row>
    <row r="356" spans="1:10" customFormat="1" x14ac:dyDescent="0.3">
      <c r="A356" s="13" t="s">
        <v>357</v>
      </c>
      <c r="B356" s="14" t="s">
        <v>359</v>
      </c>
      <c r="C356" s="15">
        <v>540</v>
      </c>
      <c r="D356" s="14" t="s">
        <v>20</v>
      </c>
      <c r="E356" s="14"/>
      <c r="F356" s="14"/>
      <c r="G356" s="16"/>
      <c r="H356" s="14"/>
      <c r="I356" s="14"/>
      <c r="J356" s="70">
        <v>0</v>
      </c>
    </row>
    <row r="357" spans="1:10" customFormat="1" x14ac:dyDescent="0.3">
      <c r="A357" s="13" t="s">
        <v>357</v>
      </c>
      <c r="B357" s="14" t="s">
        <v>360</v>
      </c>
      <c r="C357" s="15">
        <v>200</v>
      </c>
      <c r="D357" s="13" t="s">
        <v>20</v>
      </c>
      <c r="E357" s="14"/>
      <c r="F357" s="14"/>
      <c r="G357" s="16"/>
      <c r="H357" s="14"/>
      <c r="I357" s="14"/>
      <c r="J357" s="70">
        <v>0</v>
      </c>
    </row>
    <row r="358" spans="1:10" customFormat="1" x14ac:dyDescent="0.3">
      <c r="A358" s="13" t="s">
        <v>357</v>
      </c>
      <c r="B358" s="14" t="s">
        <v>603</v>
      </c>
      <c r="C358" s="15">
        <v>50</v>
      </c>
      <c r="D358" s="13" t="s">
        <v>18</v>
      </c>
      <c r="E358" s="14"/>
      <c r="F358" s="14"/>
      <c r="G358" s="16"/>
      <c r="H358" s="14"/>
      <c r="I358" s="14"/>
      <c r="J358" s="70">
        <v>0</v>
      </c>
    </row>
    <row r="359" spans="1:10" customFormat="1" x14ac:dyDescent="0.3">
      <c r="A359" s="13" t="s">
        <v>357</v>
      </c>
      <c r="B359" s="14" t="s">
        <v>361</v>
      </c>
      <c r="C359" s="15">
        <v>50</v>
      </c>
      <c r="D359" s="13" t="s">
        <v>20</v>
      </c>
      <c r="E359" s="14"/>
      <c r="F359" s="14"/>
      <c r="G359" s="16"/>
      <c r="H359" s="14"/>
      <c r="I359" s="14"/>
      <c r="J359" s="70">
        <v>0</v>
      </c>
    </row>
    <row r="360" spans="1:10" customFormat="1" x14ac:dyDescent="0.3">
      <c r="A360" s="13" t="s">
        <v>357</v>
      </c>
      <c r="B360" s="14" t="s">
        <v>362</v>
      </c>
      <c r="C360" s="15">
        <v>20</v>
      </c>
      <c r="D360" s="13"/>
      <c r="E360" s="14" t="s">
        <v>18</v>
      </c>
      <c r="F360" s="14"/>
      <c r="G360" s="16"/>
      <c r="H360" s="14"/>
      <c r="I360" s="14"/>
      <c r="J360" s="70">
        <v>0</v>
      </c>
    </row>
    <row r="361" spans="1:10" customFormat="1" x14ac:dyDescent="0.3">
      <c r="A361" s="13" t="s">
        <v>357</v>
      </c>
      <c r="B361" s="14" t="s">
        <v>363</v>
      </c>
      <c r="C361" s="15">
        <v>10</v>
      </c>
      <c r="D361" s="13"/>
      <c r="E361" s="14" t="s">
        <v>18</v>
      </c>
      <c r="F361" s="14"/>
      <c r="G361" s="16"/>
      <c r="H361" s="14"/>
      <c r="I361" s="14"/>
      <c r="J361" s="70">
        <v>0</v>
      </c>
    </row>
    <row r="362" spans="1:10" customFormat="1" x14ac:dyDescent="0.3">
      <c r="A362" s="13" t="s">
        <v>357</v>
      </c>
      <c r="B362" s="14" t="s">
        <v>364</v>
      </c>
      <c r="C362" s="15">
        <v>1</v>
      </c>
      <c r="D362" s="13" t="s">
        <v>20</v>
      </c>
      <c r="E362" s="14"/>
      <c r="F362" s="14"/>
      <c r="G362" s="16"/>
      <c r="H362" s="14"/>
      <c r="I362" s="14"/>
      <c r="J362" s="70">
        <v>0</v>
      </c>
    </row>
    <row r="363" spans="1:10" customFormat="1" x14ac:dyDescent="0.3">
      <c r="A363" s="13" t="s">
        <v>357</v>
      </c>
      <c r="B363" s="14" t="s">
        <v>365</v>
      </c>
      <c r="C363" s="15">
        <v>100</v>
      </c>
      <c r="D363" s="14"/>
      <c r="E363" s="14" t="s">
        <v>18</v>
      </c>
      <c r="F363" s="14"/>
      <c r="G363" s="16"/>
      <c r="H363" s="14"/>
      <c r="I363" s="14"/>
      <c r="J363" s="70">
        <v>0</v>
      </c>
    </row>
    <row r="364" spans="1:10" customFormat="1" x14ac:dyDescent="0.3">
      <c r="A364" s="13" t="s">
        <v>357</v>
      </c>
      <c r="B364" s="14" t="s">
        <v>366</v>
      </c>
      <c r="C364" s="15">
        <v>400</v>
      </c>
      <c r="D364" s="14"/>
      <c r="E364" s="14" t="s">
        <v>18</v>
      </c>
      <c r="F364" s="14"/>
      <c r="G364" s="16"/>
      <c r="H364" s="14"/>
      <c r="I364" s="14"/>
      <c r="J364" s="70">
        <v>0</v>
      </c>
    </row>
    <row r="365" spans="1:10" customFormat="1" x14ac:dyDescent="0.3">
      <c r="A365" s="13" t="s">
        <v>357</v>
      </c>
      <c r="B365" s="49" t="s">
        <v>367</v>
      </c>
      <c r="C365" s="15">
        <v>400</v>
      </c>
      <c r="D365" s="14"/>
      <c r="E365" s="14" t="s">
        <v>18</v>
      </c>
      <c r="F365" s="14"/>
      <c r="G365" s="16"/>
      <c r="H365" s="14"/>
      <c r="I365" s="14"/>
      <c r="J365" s="70">
        <v>0</v>
      </c>
    </row>
    <row r="366" spans="1:10" customFormat="1" x14ac:dyDescent="0.3">
      <c r="A366" s="13" t="s">
        <v>357</v>
      </c>
      <c r="B366" s="49" t="s">
        <v>368</v>
      </c>
      <c r="C366" s="15">
        <v>2400</v>
      </c>
      <c r="D366" s="14"/>
      <c r="E366" s="14" t="s">
        <v>18</v>
      </c>
      <c r="F366" s="14"/>
      <c r="G366" s="16"/>
      <c r="H366" s="14"/>
      <c r="I366" s="14"/>
      <c r="J366" s="70">
        <v>0</v>
      </c>
    </row>
    <row r="367" spans="1:10" customFormat="1" x14ac:dyDescent="0.3">
      <c r="A367" s="13" t="s">
        <v>357</v>
      </c>
      <c r="B367" s="49" t="s">
        <v>369</v>
      </c>
      <c r="C367" s="15">
        <v>1200</v>
      </c>
      <c r="D367" s="14" t="s">
        <v>18</v>
      </c>
      <c r="E367" s="14"/>
      <c r="F367" s="14"/>
      <c r="G367" s="16"/>
      <c r="H367" s="14"/>
      <c r="I367" s="14"/>
      <c r="J367" s="70">
        <v>0</v>
      </c>
    </row>
    <row r="368" spans="1:10" customFormat="1" x14ac:dyDescent="0.3">
      <c r="A368" s="13" t="s">
        <v>357</v>
      </c>
      <c r="B368" s="49" t="s">
        <v>370</v>
      </c>
      <c r="C368" s="15">
        <v>300</v>
      </c>
      <c r="D368" s="14" t="s">
        <v>18</v>
      </c>
      <c r="E368" s="14"/>
      <c r="F368" s="14"/>
      <c r="G368" s="16"/>
      <c r="H368" s="14"/>
      <c r="I368" s="14"/>
      <c r="J368" s="70">
        <v>0</v>
      </c>
    </row>
    <row r="369" spans="1:10" customFormat="1" x14ac:dyDescent="0.3">
      <c r="A369" s="13" t="s">
        <v>357</v>
      </c>
      <c r="B369" s="68" t="s">
        <v>371</v>
      </c>
      <c r="C369" s="15">
        <v>1400</v>
      </c>
      <c r="D369" s="14"/>
      <c r="E369" s="14" t="s">
        <v>18</v>
      </c>
      <c r="F369" s="14"/>
      <c r="G369" s="16"/>
      <c r="H369" s="14"/>
      <c r="I369" s="14"/>
      <c r="J369" s="70">
        <v>0</v>
      </c>
    </row>
    <row r="370" spans="1:10" customFormat="1" x14ac:dyDescent="0.3">
      <c r="A370" s="13" t="s">
        <v>357</v>
      </c>
      <c r="B370" s="49" t="s">
        <v>372</v>
      </c>
      <c r="C370" s="15">
        <v>400</v>
      </c>
      <c r="D370" s="14"/>
      <c r="E370" s="14" t="s">
        <v>18</v>
      </c>
      <c r="F370" s="14"/>
      <c r="G370" s="16"/>
      <c r="H370" s="14"/>
      <c r="I370" s="14"/>
      <c r="J370" s="70">
        <v>0</v>
      </c>
    </row>
    <row r="371" spans="1:10" customFormat="1" x14ac:dyDescent="0.3">
      <c r="A371" s="13" t="s">
        <v>357</v>
      </c>
      <c r="B371" s="49" t="s">
        <v>373</v>
      </c>
      <c r="C371" s="15">
        <v>400</v>
      </c>
      <c r="D371" s="14" t="s">
        <v>18</v>
      </c>
      <c r="E371" s="14"/>
      <c r="F371" s="14"/>
      <c r="G371" s="16"/>
      <c r="H371" s="14"/>
      <c r="I371" s="14"/>
      <c r="J371" s="70">
        <v>0</v>
      </c>
    </row>
    <row r="372" spans="1:10" customFormat="1" x14ac:dyDescent="0.3">
      <c r="A372" s="13" t="s">
        <v>357</v>
      </c>
      <c r="B372" s="49" t="s">
        <v>374</v>
      </c>
      <c r="C372" s="15">
        <v>100</v>
      </c>
      <c r="D372" s="14"/>
      <c r="E372" s="14" t="s">
        <v>18</v>
      </c>
      <c r="F372" s="14"/>
      <c r="G372" s="16"/>
      <c r="H372" s="14"/>
      <c r="I372" s="14"/>
      <c r="J372" s="70">
        <v>0</v>
      </c>
    </row>
    <row r="373" spans="1:10" customFormat="1" x14ac:dyDescent="0.3">
      <c r="A373" s="13" t="s">
        <v>357</v>
      </c>
      <c r="B373" s="49" t="s">
        <v>375</v>
      </c>
      <c r="C373" s="15">
        <v>1600</v>
      </c>
      <c r="D373" s="14"/>
      <c r="E373" s="14" t="s">
        <v>18</v>
      </c>
      <c r="F373" s="14"/>
      <c r="G373" s="16"/>
      <c r="H373" s="14"/>
      <c r="I373" s="14"/>
      <c r="J373" s="70">
        <v>0</v>
      </c>
    </row>
    <row r="374" spans="1:10" customFormat="1" x14ac:dyDescent="0.3">
      <c r="A374" s="13" t="s">
        <v>357</v>
      </c>
      <c r="B374" s="49" t="s">
        <v>376</v>
      </c>
      <c r="C374" s="15">
        <v>800</v>
      </c>
      <c r="D374" s="14"/>
      <c r="E374" s="14" t="s">
        <v>18</v>
      </c>
      <c r="F374" s="14"/>
      <c r="G374" s="16"/>
      <c r="H374" s="14"/>
      <c r="I374" s="14"/>
      <c r="J374" s="70">
        <v>0</v>
      </c>
    </row>
    <row r="375" spans="1:10" customFormat="1" x14ac:dyDescent="0.3">
      <c r="A375" s="13" t="s">
        <v>357</v>
      </c>
      <c r="B375" s="49" t="s">
        <v>377</v>
      </c>
      <c r="C375" s="15">
        <v>1600</v>
      </c>
      <c r="D375" s="14"/>
      <c r="E375" s="14" t="s">
        <v>18</v>
      </c>
      <c r="F375" s="14"/>
      <c r="G375" s="16"/>
      <c r="H375" s="14"/>
      <c r="I375" s="14"/>
      <c r="J375" s="70">
        <v>0</v>
      </c>
    </row>
    <row r="376" spans="1:10" customFormat="1" x14ac:dyDescent="0.3">
      <c r="A376" s="13" t="s">
        <v>357</v>
      </c>
      <c r="B376" s="49" t="s">
        <v>378</v>
      </c>
      <c r="C376" s="15">
        <v>1400</v>
      </c>
      <c r="D376" s="14"/>
      <c r="E376" s="14" t="s">
        <v>18</v>
      </c>
      <c r="F376" s="14"/>
      <c r="G376" s="16"/>
      <c r="H376" s="14"/>
      <c r="I376" s="14"/>
      <c r="J376" s="70">
        <v>0</v>
      </c>
    </row>
    <row r="377" spans="1:10" customFormat="1" x14ac:dyDescent="0.3">
      <c r="A377" s="13" t="s">
        <v>357</v>
      </c>
      <c r="B377" s="49" t="s">
        <v>379</v>
      </c>
      <c r="C377" s="11">
        <v>168</v>
      </c>
      <c r="D377" s="10"/>
      <c r="E377" s="10" t="s">
        <v>18</v>
      </c>
      <c r="F377" s="10"/>
      <c r="G377" s="16"/>
      <c r="H377" s="14"/>
      <c r="I377" s="14"/>
      <c r="J377" s="70">
        <v>0</v>
      </c>
    </row>
    <row r="378" spans="1:10" customFormat="1" x14ac:dyDescent="0.3">
      <c r="A378" s="13" t="s">
        <v>357</v>
      </c>
      <c r="B378" s="49" t="s">
        <v>380</v>
      </c>
      <c r="C378" s="11">
        <v>168</v>
      </c>
      <c r="D378" s="10"/>
      <c r="E378" s="10" t="s">
        <v>18</v>
      </c>
      <c r="F378" s="10"/>
      <c r="G378" s="12"/>
      <c r="H378" s="10"/>
      <c r="I378" s="14"/>
      <c r="J378" s="70">
        <v>0</v>
      </c>
    </row>
    <row r="379" spans="1:10" customFormat="1" x14ac:dyDescent="0.3">
      <c r="A379" s="13" t="s">
        <v>357</v>
      </c>
      <c r="B379" s="49" t="s">
        <v>381</v>
      </c>
      <c r="C379" s="11">
        <v>168</v>
      </c>
      <c r="D379" s="10"/>
      <c r="E379" s="10" t="s">
        <v>18</v>
      </c>
      <c r="F379" s="10"/>
      <c r="G379" s="12"/>
      <c r="H379" s="10"/>
      <c r="I379" s="14"/>
      <c r="J379" s="70">
        <v>0</v>
      </c>
    </row>
    <row r="380" spans="1:10" customFormat="1" x14ac:dyDescent="0.3">
      <c r="A380" s="13" t="s">
        <v>357</v>
      </c>
      <c r="B380" s="49" t="s">
        <v>382</v>
      </c>
      <c r="C380" s="11">
        <v>168</v>
      </c>
      <c r="D380" s="10"/>
      <c r="E380" s="10" t="s">
        <v>18</v>
      </c>
      <c r="F380" s="10"/>
      <c r="G380" s="12"/>
      <c r="H380" s="10"/>
      <c r="I380" s="14"/>
      <c r="J380" s="70">
        <v>0</v>
      </c>
    </row>
    <row r="381" spans="1:10" customFormat="1" x14ac:dyDescent="0.3">
      <c r="A381" s="13" t="s">
        <v>357</v>
      </c>
      <c r="B381" s="49" t="s">
        <v>383</v>
      </c>
      <c r="C381" s="11">
        <v>1</v>
      </c>
      <c r="D381" s="10"/>
      <c r="E381" s="10" t="s">
        <v>18</v>
      </c>
      <c r="F381" s="10"/>
      <c r="G381" s="12"/>
      <c r="H381" s="10"/>
      <c r="I381" s="14"/>
      <c r="J381" s="70">
        <v>0</v>
      </c>
    </row>
    <row r="382" spans="1:10" customFormat="1" x14ac:dyDescent="0.3">
      <c r="A382" s="13" t="s">
        <v>357</v>
      </c>
      <c r="B382" s="49" t="s">
        <v>384</v>
      </c>
      <c r="C382" s="11">
        <v>1</v>
      </c>
      <c r="D382" s="10"/>
      <c r="E382" s="10" t="s">
        <v>18</v>
      </c>
      <c r="F382" s="10"/>
      <c r="G382" s="12"/>
      <c r="H382" s="10"/>
      <c r="I382" s="14"/>
      <c r="J382" s="70">
        <v>0</v>
      </c>
    </row>
    <row r="383" spans="1:10" customFormat="1" x14ac:dyDescent="0.3">
      <c r="A383" s="13" t="s">
        <v>357</v>
      </c>
      <c r="B383" s="49" t="s">
        <v>385</v>
      </c>
      <c r="C383" s="11">
        <v>1</v>
      </c>
      <c r="D383" s="10"/>
      <c r="E383" s="10" t="s">
        <v>18</v>
      </c>
      <c r="F383" s="10"/>
      <c r="G383" s="12"/>
      <c r="H383" s="10"/>
      <c r="I383" s="14"/>
      <c r="J383" s="70">
        <v>0</v>
      </c>
    </row>
    <row r="384" spans="1:10" customFormat="1" x14ac:dyDescent="0.3">
      <c r="A384" s="13" t="s">
        <v>357</v>
      </c>
      <c r="B384" s="49" t="s">
        <v>386</v>
      </c>
      <c r="C384" s="11">
        <v>1</v>
      </c>
      <c r="D384" s="10"/>
      <c r="E384" s="10" t="s">
        <v>18</v>
      </c>
      <c r="F384" s="10"/>
      <c r="G384" s="12"/>
      <c r="H384" s="10"/>
      <c r="I384" s="14"/>
      <c r="J384" s="70">
        <v>0</v>
      </c>
    </row>
    <row r="385" spans="1:10" customFormat="1" x14ac:dyDescent="0.3">
      <c r="A385" s="13" t="s">
        <v>357</v>
      </c>
      <c r="B385" s="49" t="s">
        <v>387</v>
      </c>
      <c r="C385" s="11">
        <v>420</v>
      </c>
      <c r="D385" s="10"/>
      <c r="E385" s="10" t="s">
        <v>18</v>
      </c>
      <c r="F385" s="10"/>
      <c r="G385" s="12"/>
      <c r="H385" s="10"/>
      <c r="I385" s="14"/>
      <c r="J385" s="70">
        <v>0</v>
      </c>
    </row>
    <row r="386" spans="1:10" customFormat="1" x14ac:dyDescent="0.3">
      <c r="A386" s="13" t="s">
        <v>357</v>
      </c>
      <c r="B386" s="49" t="s">
        <v>388</v>
      </c>
      <c r="C386" s="11">
        <v>420</v>
      </c>
      <c r="D386" s="10"/>
      <c r="E386" s="10" t="s">
        <v>18</v>
      </c>
      <c r="F386" s="10"/>
      <c r="G386" s="12"/>
      <c r="H386" s="10"/>
      <c r="I386" s="14"/>
      <c r="J386" s="70">
        <v>0</v>
      </c>
    </row>
    <row r="387" spans="1:10" customFormat="1" x14ac:dyDescent="0.3">
      <c r="A387" s="13" t="s">
        <v>357</v>
      </c>
      <c r="B387" s="49" t="s">
        <v>389</v>
      </c>
      <c r="C387" s="11">
        <v>420</v>
      </c>
      <c r="D387" s="10"/>
      <c r="E387" s="10" t="s">
        <v>18</v>
      </c>
      <c r="F387" s="10"/>
      <c r="G387" s="12"/>
      <c r="H387" s="10"/>
      <c r="I387" s="14"/>
      <c r="J387" s="70">
        <v>0</v>
      </c>
    </row>
    <row r="388" spans="1:10" customFormat="1" x14ac:dyDescent="0.3">
      <c r="A388" s="13" t="s">
        <v>357</v>
      </c>
      <c r="B388" s="49" t="s">
        <v>390</v>
      </c>
      <c r="C388" s="11">
        <v>420</v>
      </c>
      <c r="D388" s="10"/>
      <c r="E388" s="10" t="s">
        <v>18</v>
      </c>
      <c r="F388" s="10"/>
      <c r="G388" s="12"/>
      <c r="H388" s="10"/>
      <c r="I388" s="14"/>
      <c r="J388" s="70">
        <v>0</v>
      </c>
    </row>
    <row r="389" spans="1:10" customFormat="1" x14ac:dyDescent="0.3">
      <c r="A389" s="13" t="s">
        <v>357</v>
      </c>
      <c r="B389" s="49" t="s">
        <v>391</v>
      </c>
      <c r="C389" s="15">
        <v>420</v>
      </c>
      <c r="D389" s="14"/>
      <c r="E389" s="14" t="s">
        <v>18</v>
      </c>
      <c r="F389" s="14"/>
      <c r="G389" s="12"/>
      <c r="H389" s="10"/>
      <c r="I389" s="14"/>
      <c r="J389" s="70">
        <v>0</v>
      </c>
    </row>
    <row r="390" spans="1:10" customFormat="1" x14ac:dyDescent="0.3">
      <c r="A390" s="13" t="s">
        <v>357</v>
      </c>
      <c r="B390" s="49" t="s">
        <v>392</v>
      </c>
      <c r="C390" s="11">
        <v>1</v>
      </c>
      <c r="D390" s="10" t="s">
        <v>18</v>
      </c>
      <c r="E390" s="10"/>
      <c r="F390" s="10"/>
      <c r="G390" s="16"/>
      <c r="H390" s="14"/>
      <c r="I390" s="14"/>
      <c r="J390" s="70">
        <v>0</v>
      </c>
    </row>
    <row r="391" spans="1:10" customFormat="1" x14ac:dyDescent="0.3">
      <c r="A391" s="13" t="s">
        <v>357</v>
      </c>
      <c r="B391" s="49" t="s">
        <v>393</v>
      </c>
      <c r="C391" s="11">
        <v>1</v>
      </c>
      <c r="D391" s="10" t="s">
        <v>18</v>
      </c>
      <c r="E391" s="10"/>
      <c r="F391" s="10"/>
      <c r="G391" s="12"/>
      <c r="H391" s="10"/>
      <c r="I391" s="14"/>
      <c r="J391" s="70">
        <v>0</v>
      </c>
    </row>
    <row r="392" spans="1:10" customFormat="1" x14ac:dyDescent="0.3">
      <c r="A392" s="13" t="s">
        <v>357</v>
      </c>
      <c r="B392" s="49" t="s">
        <v>394</v>
      </c>
      <c r="C392" s="11">
        <v>1</v>
      </c>
      <c r="D392" s="10" t="s">
        <v>18</v>
      </c>
      <c r="E392" s="10"/>
      <c r="F392" s="10"/>
      <c r="G392" s="12"/>
      <c r="H392" s="10"/>
      <c r="I392" s="14"/>
      <c r="J392" s="70">
        <v>0</v>
      </c>
    </row>
    <row r="393" spans="1:10" customFormat="1" x14ac:dyDescent="0.3">
      <c r="A393" s="13" t="s">
        <v>357</v>
      </c>
      <c r="B393" s="49" t="s">
        <v>395</v>
      </c>
      <c r="C393" s="11">
        <v>1</v>
      </c>
      <c r="D393" s="10" t="s">
        <v>18</v>
      </c>
      <c r="E393" s="10"/>
      <c r="F393" s="10"/>
      <c r="G393" s="12"/>
      <c r="H393" s="10"/>
      <c r="I393" s="14"/>
      <c r="J393" s="70">
        <v>0</v>
      </c>
    </row>
    <row r="394" spans="1:10" customFormat="1" x14ac:dyDescent="0.3">
      <c r="A394" s="13" t="s">
        <v>357</v>
      </c>
      <c r="B394" s="49" t="s">
        <v>396</v>
      </c>
      <c r="C394" s="11">
        <v>1</v>
      </c>
      <c r="D394" s="10" t="s">
        <v>18</v>
      </c>
      <c r="E394" s="10"/>
      <c r="F394" s="10"/>
      <c r="G394" s="12"/>
      <c r="H394" s="10"/>
      <c r="I394" s="14"/>
      <c r="J394" s="70">
        <v>0</v>
      </c>
    </row>
    <row r="395" spans="1:10" customFormat="1" x14ac:dyDescent="0.3">
      <c r="A395" s="13" t="s">
        <v>357</v>
      </c>
      <c r="B395" s="49" t="s">
        <v>397</v>
      </c>
      <c r="C395" s="11">
        <v>1</v>
      </c>
      <c r="D395" s="10" t="s">
        <v>18</v>
      </c>
      <c r="E395" s="10"/>
      <c r="F395" s="10"/>
      <c r="G395" s="12"/>
      <c r="H395" s="10"/>
      <c r="I395" s="14"/>
      <c r="J395" s="70">
        <v>0</v>
      </c>
    </row>
    <row r="396" spans="1:10" customFormat="1" x14ac:dyDescent="0.3">
      <c r="A396" s="13" t="s">
        <v>357</v>
      </c>
      <c r="B396" s="49" t="s">
        <v>398</v>
      </c>
      <c r="C396" s="11">
        <v>1</v>
      </c>
      <c r="D396" s="10" t="s">
        <v>18</v>
      </c>
      <c r="E396" s="10"/>
      <c r="F396" s="10"/>
      <c r="G396" s="12"/>
      <c r="H396" s="10"/>
      <c r="I396" s="14"/>
      <c r="J396" s="70">
        <v>0</v>
      </c>
    </row>
    <row r="397" spans="1:10" customFormat="1" x14ac:dyDescent="0.3">
      <c r="A397" s="13" t="s">
        <v>357</v>
      </c>
      <c r="B397" s="49" t="s">
        <v>399</v>
      </c>
      <c r="C397" s="11">
        <v>1</v>
      </c>
      <c r="D397" s="10" t="s">
        <v>18</v>
      </c>
      <c r="E397" s="10"/>
      <c r="F397" s="10"/>
      <c r="G397" s="12"/>
      <c r="H397" s="10"/>
      <c r="I397" s="14"/>
      <c r="J397" s="70">
        <v>0</v>
      </c>
    </row>
    <row r="398" spans="1:10" customFormat="1" x14ac:dyDescent="0.3">
      <c r="A398" s="13" t="s">
        <v>357</v>
      </c>
      <c r="B398" s="49" t="s">
        <v>400</v>
      </c>
      <c r="C398" s="11">
        <v>1</v>
      </c>
      <c r="D398" s="10" t="s">
        <v>18</v>
      </c>
      <c r="E398" s="10"/>
      <c r="F398" s="10"/>
      <c r="G398" s="12"/>
      <c r="H398" s="10"/>
      <c r="I398" s="14"/>
      <c r="J398" s="70">
        <v>0</v>
      </c>
    </row>
    <row r="399" spans="1:10" customFormat="1" x14ac:dyDescent="0.3">
      <c r="A399" s="13" t="s">
        <v>357</v>
      </c>
      <c r="B399" s="49" t="s">
        <v>401</v>
      </c>
      <c r="C399" s="11">
        <v>1</v>
      </c>
      <c r="D399" s="10" t="s">
        <v>18</v>
      </c>
      <c r="E399" s="10"/>
      <c r="F399" s="10"/>
      <c r="G399" s="12"/>
      <c r="H399" s="10"/>
      <c r="I399" s="14"/>
      <c r="J399" s="70">
        <v>0</v>
      </c>
    </row>
    <row r="400" spans="1:10" customFormat="1" x14ac:dyDescent="0.3">
      <c r="A400" s="13" t="s">
        <v>357</v>
      </c>
      <c r="B400" s="50" t="s">
        <v>402</v>
      </c>
      <c r="C400" s="11">
        <v>1</v>
      </c>
      <c r="D400" s="10" t="s">
        <v>18</v>
      </c>
      <c r="E400" s="10"/>
      <c r="F400" s="10"/>
      <c r="G400" s="12"/>
      <c r="H400" s="10"/>
      <c r="I400" s="14"/>
      <c r="J400" s="70">
        <v>0</v>
      </c>
    </row>
    <row r="401" spans="1:10" customFormat="1" x14ac:dyDescent="0.3">
      <c r="A401" s="13" t="s">
        <v>357</v>
      </c>
      <c r="B401" s="49" t="s">
        <v>403</v>
      </c>
      <c r="C401" s="15">
        <v>1</v>
      </c>
      <c r="D401" s="14" t="s">
        <v>18</v>
      </c>
      <c r="E401" s="14"/>
      <c r="F401" s="14"/>
      <c r="G401" s="12"/>
      <c r="H401" s="10"/>
      <c r="I401" s="14"/>
      <c r="J401" s="70">
        <v>0</v>
      </c>
    </row>
    <row r="402" spans="1:10" customFormat="1" x14ac:dyDescent="0.3">
      <c r="A402" s="13" t="s">
        <v>357</v>
      </c>
      <c r="B402" s="50" t="s">
        <v>404</v>
      </c>
      <c r="C402" s="11">
        <v>5</v>
      </c>
      <c r="D402" s="10" t="s">
        <v>18</v>
      </c>
      <c r="E402" s="10"/>
      <c r="F402" s="10"/>
      <c r="G402" s="16"/>
      <c r="H402" s="14"/>
      <c r="I402" s="14"/>
      <c r="J402" s="70">
        <v>0</v>
      </c>
    </row>
    <row r="403" spans="1:10" customFormat="1" x14ac:dyDescent="0.3">
      <c r="A403" s="13" t="s">
        <v>357</v>
      </c>
      <c r="B403" s="49" t="s">
        <v>405</v>
      </c>
      <c r="C403" s="11">
        <v>1</v>
      </c>
      <c r="D403" s="10"/>
      <c r="E403" s="10" t="s">
        <v>18</v>
      </c>
      <c r="F403" s="10"/>
      <c r="G403" s="12"/>
      <c r="H403" s="10"/>
      <c r="I403" s="14"/>
      <c r="J403" s="70">
        <v>0</v>
      </c>
    </row>
    <row r="404" spans="1:10" customFormat="1" x14ac:dyDescent="0.3">
      <c r="A404" s="13" t="s">
        <v>357</v>
      </c>
      <c r="B404" s="49" t="s">
        <v>406</v>
      </c>
      <c r="C404" s="11">
        <v>800</v>
      </c>
      <c r="D404" s="10" t="s">
        <v>18</v>
      </c>
      <c r="E404" s="10"/>
      <c r="F404" s="10"/>
      <c r="G404" s="12"/>
      <c r="H404" s="10"/>
      <c r="I404" s="14"/>
      <c r="J404" s="70">
        <v>0</v>
      </c>
    </row>
    <row r="405" spans="1:10" customFormat="1" x14ac:dyDescent="0.3">
      <c r="A405" s="13" t="s">
        <v>357</v>
      </c>
      <c r="B405" s="49" t="s">
        <v>598</v>
      </c>
      <c r="C405" s="11">
        <v>1</v>
      </c>
      <c r="D405" s="10" t="s">
        <v>18</v>
      </c>
      <c r="E405" s="10"/>
      <c r="F405" s="10"/>
      <c r="G405" s="12"/>
      <c r="H405" s="10"/>
      <c r="I405" s="14"/>
      <c r="J405" s="70">
        <v>0</v>
      </c>
    </row>
    <row r="406" spans="1:10" customFormat="1" x14ac:dyDescent="0.3">
      <c r="A406" s="13" t="s">
        <v>357</v>
      </c>
      <c r="B406" s="49" t="s">
        <v>407</v>
      </c>
      <c r="C406" s="11">
        <v>1</v>
      </c>
      <c r="D406" s="10" t="s">
        <v>18</v>
      </c>
      <c r="E406" s="10"/>
      <c r="F406" s="10"/>
      <c r="G406" s="12"/>
      <c r="H406" s="10"/>
      <c r="I406" s="14"/>
      <c r="J406" s="70">
        <v>0</v>
      </c>
    </row>
    <row r="407" spans="1:10" customFormat="1" x14ac:dyDescent="0.3">
      <c r="A407" s="13" t="s">
        <v>357</v>
      </c>
      <c r="B407" s="49" t="s">
        <v>408</v>
      </c>
      <c r="C407" s="11">
        <v>1</v>
      </c>
      <c r="D407" s="10" t="s">
        <v>18</v>
      </c>
      <c r="E407" s="10"/>
      <c r="F407" s="10"/>
      <c r="G407" s="12"/>
      <c r="H407" s="10"/>
      <c r="I407" s="14"/>
      <c r="J407" s="70">
        <v>0</v>
      </c>
    </row>
    <row r="408" spans="1:10" customFormat="1" x14ac:dyDescent="0.3">
      <c r="A408" s="13" t="s">
        <v>357</v>
      </c>
      <c r="B408" s="49" t="s">
        <v>409</v>
      </c>
      <c r="C408" s="11">
        <v>1</v>
      </c>
      <c r="D408" s="10" t="s">
        <v>18</v>
      </c>
      <c r="E408" s="10"/>
      <c r="F408" s="10"/>
      <c r="G408" s="12"/>
      <c r="H408" s="10"/>
      <c r="I408" s="14"/>
      <c r="J408" s="70">
        <v>0</v>
      </c>
    </row>
    <row r="409" spans="1:10" customFormat="1" x14ac:dyDescent="0.3">
      <c r="A409" s="13" t="s">
        <v>357</v>
      </c>
      <c r="B409" s="49" t="s">
        <v>410</v>
      </c>
      <c r="C409" s="11">
        <v>1</v>
      </c>
      <c r="D409" s="10" t="s">
        <v>18</v>
      </c>
      <c r="E409" s="10"/>
      <c r="F409" s="10"/>
      <c r="G409" s="12"/>
      <c r="H409" s="10"/>
      <c r="I409" s="14"/>
      <c r="J409" s="70">
        <v>0</v>
      </c>
    </row>
    <row r="410" spans="1:10" customFormat="1" x14ac:dyDescent="0.3">
      <c r="A410" s="13" t="s">
        <v>411</v>
      </c>
      <c r="B410" s="14" t="s">
        <v>412</v>
      </c>
      <c r="C410" s="15">
        <v>1</v>
      </c>
      <c r="D410" s="14" t="s">
        <v>18</v>
      </c>
      <c r="E410" s="14"/>
      <c r="F410" s="14"/>
      <c r="G410" s="12"/>
      <c r="H410" s="10"/>
      <c r="I410" s="14"/>
      <c r="J410" s="70">
        <v>0</v>
      </c>
    </row>
    <row r="411" spans="1:10" customFormat="1" x14ac:dyDescent="0.3">
      <c r="A411" s="13" t="s">
        <v>411</v>
      </c>
      <c r="B411" s="14" t="s">
        <v>413</v>
      </c>
      <c r="C411" s="15">
        <v>8</v>
      </c>
      <c r="D411" s="14"/>
      <c r="E411" s="14" t="s">
        <v>18</v>
      </c>
      <c r="F411" s="14"/>
      <c r="G411" s="16"/>
      <c r="H411" s="14"/>
      <c r="I411" s="14"/>
      <c r="J411" s="70">
        <v>0</v>
      </c>
    </row>
    <row r="412" spans="1:10" customFormat="1" x14ac:dyDescent="0.3">
      <c r="A412" s="13" t="s">
        <v>411</v>
      </c>
      <c r="B412" s="14" t="s">
        <v>414</v>
      </c>
      <c r="C412" s="15">
        <v>6</v>
      </c>
      <c r="D412" s="14"/>
      <c r="E412" s="14" t="s">
        <v>18</v>
      </c>
      <c r="F412" s="14"/>
      <c r="G412" s="16"/>
      <c r="H412" s="14"/>
      <c r="I412" s="14"/>
      <c r="J412" s="70">
        <v>0</v>
      </c>
    </row>
    <row r="413" spans="1:10" customFormat="1" x14ac:dyDescent="0.3">
      <c r="A413" s="13" t="s">
        <v>411</v>
      </c>
      <c r="B413" s="14" t="s">
        <v>415</v>
      </c>
      <c r="C413" s="15">
        <v>1</v>
      </c>
      <c r="D413" s="14"/>
      <c r="E413" s="14" t="s">
        <v>18</v>
      </c>
      <c r="F413" s="14"/>
      <c r="G413" s="16"/>
      <c r="H413" s="14"/>
      <c r="I413" s="14"/>
      <c r="J413" s="70">
        <v>0</v>
      </c>
    </row>
    <row r="414" spans="1:10" customFormat="1" x14ac:dyDescent="0.3">
      <c r="A414" s="13" t="s">
        <v>411</v>
      </c>
      <c r="B414" s="14" t="s">
        <v>416</v>
      </c>
      <c r="C414" s="15">
        <v>3</v>
      </c>
      <c r="D414" s="14"/>
      <c r="E414" s="14" t="s">
        <v>18</v>
      </c>
      <c r="F414" s="14"/>
      <c r="G414" s="16"/>
      <c r="H414" s="14"/>
      <c r="I414" s="14"/>
      <c r="J414" s="70">
        <v>0</v>
      </c>
    </row>
    <row r="415" spans="1:10" customFormat="1" x14ac:dyDescent="0.3">
      <c r="A415" s="13" t="s">
        <v>411</v>
      </c>
      <c r="B415" s="14" t="s">
        <v>417</v>
      </c>
      <c r="C415" s="15">
        <v>1</v>
      </c>
      <c r="D415" s="14"/>
      <c r="E415" s="14" t="s">
        <v>18</v>
      </c>
      <c r="F415" s="14"/>
      <c r="G415" s="16"/>
      <c r="H415" s="14"/>
      <c r="I415" s="14"/>
      <c r="J415" s="70">
        <v>0</v>
      </c>
    </row>
    <row r="416" spans="1:10" customFormat="1" x14ac:dyDescent="0.3">
      <c r="A416" s="13" t="s">
        <v>411</v>
      </c>
      <c r="B416" s="14" t="s">
        <v>418</v>
      </c>
      <c r="C416" s="15">
        <v>1</v>
      </c>
      <c r="D416" s="14"/>
      <c r="E416" s="14" t="s">
        <v>18</v>
      </c>
      <c r="F416" s="14"/>
      <c r="G416" s="16"/>
      <c r="H416" s="14"/>
      <c r="I416" s="14"/>
      <c r="J416" s="70">
        <v>0</v>
      </c>
    </row>
    <row r="417" spans="1:13" customFormat="1" x14ac:dyDescent="0.3">
      <c r="A417" s="13" t="s">
        <v>411</v>
      </c>
      <c r="B417" s="49" t="s">
        <v>419</v>
      </c>
      <c r="C417" s="15">
        <v>1</v>
      </c>
      <c r="D417" s="14" t="s">
        <v>18</v>
      </c>
      <c r="E417" s="14"/>
      <c r="F417" s="14"/>
      <c r="G417" s="16"/>
      <c r="H417" s="14"/>
      <c r="I417" s="14"/>
      <c r="J417" s="70">
        <v>0</v>
      </c>
    </row>
    <row r="418" spans="1:13" customFormat="1" x14ac:dyDescent="0.3">
      <c r="A418" s="13" t="s">
        <v>411</v>
      </c>
      <c r="B418" s="14" t="s">
        <v>420</v>
      </c>
      <c r="C418" s="15">
        <v>1</v>
      </c>
      <c r="D418" s="14"/>
      <c r="E418" s="14" t="s">
        <v>18</v>
      </c>
      <c r="F418" s="14"/>
      <c r="G418" s="12"/>
      <c r="H418" s="10"/>
      <c r="I418" s="10"/>
      <c r="J418" s="70">
        <v>0</v>
      </c>
    </row>
    <row r="419" spans="1:13" customFormat="1" x14ac:dyDescent="0.3">
      <c r="A419" s="13" t="s">
        <v>411</v>
      </c>
      <c r="B419" s="14" t="s">
        <v>421</v>
      </c>
      <c r="C419" s="15">
        <v>1</v>
      </c>
      <c r="D419" s="14"/>
      <c r="E419" s="14" t="s">
        <v>18</v>
      </c>
      <c r="F419" s="14"/>
      <c r="G419" s="16"/>
      <c r="H419" s="14"/>
      <c r="I419" s="14"/>
      <c r="J419" s="70">
        <v>0</v>
      </c>
    </row>
    <row r="420" spans="1:13" customFormat="1" x14ac:dyDescent="0.3">
      <c r="A420" s="13" t="s">
        <v>411</v>
      </c>
      <c r="B420" s="49" t="s">
        <v>422</v>
      </c>
      <c r="C420" s="15">
        <v>8</v>
      </c>
      <c r="D420" s="14"/>
      <c r="E420" s="14" t="s">
        <v>18</v>
      </c>
      <c r="F420" s="14"/>
      <c r="G420" s="16"/>
      <c r="H420" s="14"/>
      <c r="I420" s="14"/>
      <c r="J420" s="70">
        <v>0</v>
      </c>
    </row>
    <row r="421" spans="1:13" s="19" customFormat="1" x14ac:dyDescent="0.3">
      <c r="A421" s="13" t="s">
        <v>411</v>
      </c>
      <c r="B421" s="14" t="s">
        <v>423</v>
      </c>
      <c r="C421" s="15">
        <v>1000</v>
      </c>
      <c r="D421" s="14"/>
      <c r="E421" s="14" t="s">
        <v>18</v>
      </c>
      <c r="F421" s="14"/>
      <c r="G421" s="16"/>
      <c r="H421" s="14"/>
      <c r="I421" s="14"/>
      <c r="J421" s="70">
        <v>0</v>
      </c>
    </row>
    <row r="422" spans="1:13" customFormat="1" x14ac:dyDescent="0.3">
      <c r="A422" s="13" t="s">
        <v>411</v>
      </c>
      <c r="B422" s="14" t="s">
        <v>424</v>
      </c>
      <c r="C422" s="15">
        <v>5000</v>
      </c>
      <c r="D422" s="14"/>
      <c r="E422" s="14" t="s">
        <v>18</v>
      </c>
      <c r="F422" s="14"/>
      <c r="G422" s="16"/>
      <c r="H422" s="14"/>
      <c r="I422" s="14"/>
      <c r="J422" s="70">
        <v>0</v>
      </c>
    </row>
    <row r="423" spans="1:13" customFormat="1" x14ac:dyDescent="0.3">
      <c r="A423" s="13" t="s">
        <v>411</v>
      </c>
      <c r="B423" s="14" t="s">
        <v>425</v>
      </c>
      <c r="C423" s="15">
        <v>1000</v>
      </c>
      <c r="D423" s="14"/>
      <c r="E423" s="14" t="s">
        <v>18</v>
      </c>
      <c r="F423" s="14"/>
      <c r="G423" s="16"/>
      <c r="H423" s="14"/>
      <c r="I423" s="14"/>
      <c r="J423" s="70">
        <v>0</v>
      </c>
    </row>
    <row r="424" spans="1:13" customFormat="1" x14ac:dyDescent="0.3">
      <c r="A424" s="13" t="s">
        <v>411</v>
      </c>
      <c r="B424" s="14" t="s">
        <v>426</v>
      </c>
      <c r="C424" s="15">
        <v>5000</v>
      </c>
      <c r="D424" s="14"/>
      <c r="E424" s="14" t="s">
        <v>18</v>
      </c>
      <c r="F424" s="14"/>
      <c r="G424" s="16"/>
      <c r="H424" s="14"/>
      <c r="I424" s="14"/>
      <c r="J424" s="70">
        <v>0</v>
      </c>
    </row>
    <row r="425" spans="1:13" customFormat="1" x14ac:dyDescent="0.3">
      <c r="A425" s="13" t="s">
        <v>411</v>
      </c>
      <c r="B425" s="14" t="s">
        <v>427</v>
      </c>
      <c r="C425" s="15">
        <v>5000</v>
      </c>
      <c r="D425" s="14" t="s">
        <v>18</v>
      </c>
      <c r="E425" s="14"/>
      <c r="F425" s="14"/>
      <c r="G425" s="16"/>
      <c r="H425" s="14"/>
      <c r="I425" s="14"/>
      <c r="J425" s="70">
        <v>0</v>
      </c>
    </row>
    <row r="426" spans="1:13" customFormat="1" x14ac:dyDescent="0.3">
      <c r="A426" s="13" t="s">
        <v>411</v>
      </c>
      <c r="B426" s="14" t="s">
        <v>428</v>
      </c>
      <c r="C426" s="15">
        <v>5000</v>
      </c>
      <c r="D426" s="14"/>
      <c r="E426" s="14" t="s">
        <v>18</v>
      </c>
      <c r="F426" s="14"/>
      <c r="G426" s="16"/>
      <c r="H426" s="14"/>
      <c r="I426" s="14"/>
      <c r="J426" s="70">
        <v>0</v>
      </c>
    </row>
    <row r="427" spans="1:13" customFormat="1" x14ac:dyDescent="0.3">
      <c r="A427" s="13" t="s">
        <v>411</v>
      </c>
      <c r="B427" s="14" t="s">
        <v>428</v>
      </c>
      <c r="C427" s="15">
        <v>1000</v>
      </c>
      <c r="D427" s="14"/>
      <c r="E427" s="14" t="s">
        <v>18</v>
      </c>
      <c r="F427" s="14"/>
      <c r="G427" s="16"/>
      <c r="H427" s="14"/>
      <c r="I427" s="14"/>
      <c r="J427" s="70">
        <v>0</v>
      </c>
    </row>
    <row r="428" spans="1:13" customFormat="1" x14ac:dyDescent="0.3">
      <c r="A428" s="13" t="s">
        <v>411</v>
      </c>
      <c r="B428" s="14" t="s">
        <v>604</v>
      </c>
      <c r="C428" s="15">
        <v>1000</v>
      </c>
      <c r="D428" s="14"/>
      <c r="E428" s="14" t="s">
        <v>18</v>
      </c>
      <c r="F428" s="14"/>
      <c r="G428" s="16"/>
      <c r="H428" s="14"/>
      <c r="I428" s="14"/>
      <c r="J428" s="70">
        <v>0</v>
      </c>
    </row>
    <row r="429" spans="1:13" x14ac:dyDescent="0.3">
      <c r="A429" s="13" t="s">
        <v>411</v>
      </c>
      <c r="B429" s="14" t="s">
        <v>429</v>
      </c>
      <c r="C429" s="15">
        <v>1</v>
      </c>
      <c r="D429" s="14"/>
      <c r="E429" s="14" t="s">
        <v>18</v>
      </c>
      <c r="F429" s="14"/>
      <c r="G429" s="16"/>
      <c r="H429" s="14"/>
      <c r="I429" s="14"/>
      <c r="J429" s="70">
        <v>0</v>
      </c>
      <c r="K429"/>
      <c r="L429"/>
      <c r="M429" s="19"/>
    </row>
    <row r="430" spans="1:13" customFormat="1" x14ac:dyDescent="0.3">
      <c r="A430" s="13" t="s">
        <v>411</v>
      </c>
      <c r="B430" s="14" t="s">
        <v>430</v>
      </c>
      <c r="C430" s="15">
        <v>1</v>
      </c>
      <c r="D430" s="14"/>
      <c r="E430" s="14" t="s">
        <v>18</v>
      </c>
      <c r="F430" s="14"/>
      <c r="G430" s="16"/>
      <c r="H430" s="14"/>
      <c r="I430" s="14"/>
      <c r="J430" s="70">
        <v>0</v>
      </c>
    </row>
    <row r="431" spans="1:13" customFormat="1" x14ac:dyDescent="0.3">
      <c r="A431" s="13" t="s">
        <v>411</v>
      </c>
      <c r="B431" s="14" t="s">
        <v>431</v>
      </c>
      <c r="C431" s="15">
        <v>1</v>
      </c>
      <c r="D431" s="14"/>
      <c r="E431" s="14" t="s">
        <v>18</v>
      </c>
      <c r="F431" s="14"/>
      <c r="G431" s="16"/>
      <c r="H431" s="14"/>
      <c r="I431" s="14"/>
      <c r="J431" s="70">
        <v>0</v>
      </c>
    </row>
    <row r="432" spans="1:13" customFormat="1" x14ac:dyDescent="0.3">
      <c r="A432" s="13" t="s">
        <v>411</v>
      </c>
      <c r="B432" s="14" t="s">
        <v>432</v>
      </c>
      <c r="C432" s="15">
        <v>1</v>
      </c>
      <c r="D432" s="14"/>
      <c r="E432" s="14" t="s">
        <v>18</v>
      </c>
      <c r="F432" s="14"/>
      <c r="G432" s="16"/>
      <c r="H432" s="14"/>
      <c r="I432" s="14"/>
      <c r="J432" s="70">
        <v>0</v>
      </c>
    </row>
    <row r="433" spans="1:10" customFormat="1" x14ac:dyDescent="0.3">
      <c r="A433" s="13" t="s">
        <v>411</v>
      </c>
      <c r="B433" s="14" t="s">
        <v>433</v>
      </c>
      <c r="C433" s="15">
        <v>1</v>
      </c>
      <c r="D433" s="14"/>
      <c r="E433" s="14" t="s">
        <v>18</v>
      </c>
      <c r="F433" s="14"/>
      <c r="G433" s="16"/>
      <c r="H433" s="14"/>
      <c r="I433" s="14"/>
      <c r="J433" s="70">
        <v>0</v>
      </c>
    </row>
    <row r="434" spans="1:10" customFormat="1" x14ac:dyDescent="0.3">
      <c r="A434" s="13" t="s">
        <v>411</v>
      </c>
      <c r="B434" s="14" t="s">
        <v>434</v>
      </c>
      <c r="C434" s="15">
        <v>20</v>
      </c>
      <c r="D434" s="14"/>
      <c r="E434" s="14" t="s">
        <v>18</v>
      </c>
      <c r="F434" s="14"/>
      <c r="G434" s="16"/>
      <c r="H434" s="14"/>
      <c r="I434" s="14"/>
      <c r="J434" s="70">
        <v>0</v>
      </c>
    </row>
    <row r="435" spans="1:10" customFormat="1" x14ac:dyDescent="0.3">
      <c r="A435" s="13" t="s">
        <v>411</v>
      </c>
      <c r="B435" s="14" t="s">
        <v>435</v>
      </c>
      <c r="C435" s="15">
        <v>10</v>
      </c>
      <c r="D435" s="14"/>
      <c r="E435" s="14" t="s">
        <v>18</v>
      </c>
      <c r="F435" s="14"/>
      <c r="G435" s="16"/>
      <c r="H435" s="14"/>
      <c r="I435" s="14"/>
      <c r="J435" s="70">
        <v>0</v>
      </c>
    </row>
    <row r="436" spans="1:10" customFormat="1" x14ac:dyDescent="0.3">
      <c r="A436" s="13" t="s">
        <v>411</v>
      </c>
      <c r="B436" s="14" t="s">
        <v>436</v>
      </c>
      <c r="C436" s="15">
        <v>10</v>
      </c>
      <c r="D436" s="14"/>
      <c r="E436" s="14" t="s">
        <v>18</v>
      </c>
      <c r="F436" s="14"/>
      <c r="G436" s="16"/>
      <c r="H436" s="14"/>
      <c r="I436" s="14"/>
      <c r="J436" s="70">
        <v>0</v>
      </c>
    </row>
    <row r="437" spans="1:10" customFormat="1" x14ac:dyDescent="0.3">
      <c r="A437" s="13" t="s">
        <v>411</v>
      </c>
      <c r="B437" s="14" t="s">
        <v>437</v>
      </c>
      <c r="C437" s="15">
        <v>500</v>
      </c>
      <c r="D437" s="14"/>
      <c r="E437" s="14" t="s">
        <v>18</v>
      </c>
      <c r="F437" s="14"/>
      <c r="G437" s="16"/>
      <c r="H437" s="14"/>
      <c r="I437" s="14"/>
      <c r="J437" s="70">
        <v>0</v>
      </c>
    </row>
    <row r="438" spans="1:10" customFormat="1" x14ac:dyDescent="0.3">
      <c r="A438" s="13" t="s">
        <v>411</v>
      </c>
      <c r="B438" s="14" t="s">
        <v>438</v>
      </c>
      <c r="C438" s="15">
        <v>500</v>
      </c>
      <c r="D438" s="14"/>
      <c r="E438" s="14" t="s">
        <v>18</v>
      </c>
      <c r="F438" s="14"/>
      <c r="G438" s="16"/>
      <c r="H438" s="14"/>
      <c r="I438" s="14"/>
      <c r="J438" s="70">
        <v>0</v>
      </c>
    </row>
    <row r="439" spans="1:10" customFormat="1" x14ac:dyDescent="0.3">
      <c r="A439" s="13" t="s">
        <v>411</v>
      </c>
      <c r="B439" s="14" t="s">
        <v>439</v>
      </c>
      <c r="C439" s="15">
        <v>500</v>
      </c>
      <c r="D439" s="14"/>
      <c r="E439" s="14" t="s">
        <v>18</v>
      </c>
      <c r="F439" s="14"/>
      <c r="G439" s="16"/>
      <c r="H439" s="14"/>
      <c r="I439" s="14"/>
      <c r="J439" s="70">
        <v>0</v>
      </c>
    </row>
    <row r="440" spans="1:10" customFormat="1" x14ac:dyDescent="0.3">
      <c r="A440" s="13" t="s">
        <v>411</v>
      </c>
      <c r="B440" s="14" t="s">
        <v>440</v>
      </c>
      <c r="C440" s="15">
        <v>100</v>
      </c>
      <c r="D440" s="14"/>
      <c r="E440" s="14" t="s">
        <v>18</v>
      </c>
      <c r="F440" s="14"/>
      <c r="G440" s="16"/>
      <c r="H440" s="14"/>
      <c r="I440" s="14"/>
      <c r="J440" s="70">
        <v>0</v>
      </c>
    </row>
    <row r="441" spans="1:10" customFormat="1" x14ac:dyDescent="0.3">
      <c r="A441" s="13" t="s">
        <v>411</v>
      </c>
      <c r="B441" s="14" t="s">
        <v>441</v>
      </c>
      <c r="C441" s="15">
        <v>100</v>
      </c>
      <c r="D441" s="14"/>
      <c r="E441" s="14" t="s">
        <v>18</v>
      </c>
      <c r="F441" s="14"/>
      <c r="G441" s="16"/>
      <c r="H441" s="14"/>
      <c r="I441" s="14"/>
      <c r="J441" s="70">
        <v>0</v>
      </c>
    </row>
    <row r="442" spans="1:10" customFormat="1" x14ac:dyDescent="0.3">
      <c r="A442" s="13" t="s">
        <v>411</v>
      </c>
      <c r="B442" s="14" t="s">
        <v>442</v>
      </c>
      <c r="C442" s="15">
        <v>100</v>
      </c>
      <c r="D442" s="14"/>
      <c r="E442" s="14" t="s">
        <v>18</v>
      </c>
      <c r="F442" s="14"/>
      <c r="G442" s="16"/>
      <c r="H442" s="14"/>
      <c r="I442" s="14"/>
      <c r="J442" s="70">
        <v>0</v>
      </c>
    </row>
    <row r="443" spans="1:10" customFormat="1" x14ac:dyDescent="0.3">
      <c r="A443" s="13" t="s">
        <v>411</v>
      </c>
      <c r="B443" s="14" t="s">
        <v>443</v>
      </c>
      <c r="C443" s="15">
        <v>1</v>
      </c>
      <c r="D443" s="14"/>
      <c r="E443" s="14" t="s">
        <v>18</v>
      </c>
      <c r="F443" s="14"/>
      <c r="G443" s="16"/>
      <c r="H443" s="14"/>
      <c r="I443" s="14"/>
      <c r="J443" s="70">
        <v>0</v>
      </c>
    </row>
    <row r="444" spans="1:10" customFormat="1" x14ac:dyDescent="0.3">
      <c r="A444" s="13" t="s">
        <v>411</v>
      </c>
      <c r="B444" s="14" t="s">
        <v>444</v>
      </c>
      <c r="C444" s="15">
        <v>1</v>
      </c>
      <c r="D444" s="14"/>
      <c r="E444" s="14" t="s">
        <v>18</v>
      </c>
      <c r="F444" s="14"/>
      <c r="G444" s="16"/>
      <c r="H444" s="14"/>
      <c r="I444" s="14"/>
      <c r="J444" s="70">
        <v>0</v>
      </c>
    </row>
    <row r="445" spans="1:10" customFormat="1" x14ac:dyDescent="0.3">
      <c r="A445" s="13" t="s">
        <v>411</v>
      </c>
      <c r="B445" s="14" t="s">
        <v>445</v>
      </c>
      <c r="C445" s="15">
        <v>1</v>
      </c>
      <c r="D445" s="14"/>
      <c r="E445" s="14" t="s">
        <v>18</v>
      </c>
      <c r="F445" s="14"/>
      <c r="G445" s="16"/>
      <c r="H445" s="14"/>
      <c r="I445" s="14"/>
      <c r="J445" s="70">
        <v>0</v>
      </c>
    </row>
    <row r="446" spans="1:10" customFormat="1" x14ac:dyDescent="0.3">
      <c r="A446" s="13" t="s">
        <v>411</v>
      </c>
      <c r="B446" s="14" t="s">
        <v>446</v>
      </c>
      <c r="C446" s="15">
        <v>1</v>
      </c>
      <c r="D446" s="13"/>
      <c r="E446" s="13" t="s">
        <v>18</v>
      </c>
      <c r="F446" s="14"/>
      <c r="G446" s="16"/>
      <c r="H446" s="14"/>
      <c r="I446" s="14"/>
      <c r="J446" s="70">
        <v>0</v>
      </c>
    </row>
    <row r="447" spans="1:10" customFormat="1" x14ac:dyDescent="0.3">
      <c r="A447" s="13" t="s">
        <v>411</v>
      </c>
      <c r="B447" s="14" t="s">
        <v>447</v>
      </c>
      <c r="C447" s="15">
        <v>1</v>
      </c>
      <c r="D447" s="14"/>
      <c r="E447" s="14" t="s">
        <v>18</v>
      </c>
      <c r="F447" s="14"/>
      <c r="G447" s="16"/>
      <c r="H447" s="14"/>
      <c r="I447" s="14"/>
      <c r="J447" s="70">
        <v>0</v>
      </c>
    </row>
    <row r="448" spans="1:10" customFormat="1" x14ac:dyDescent="0.3">
      <c r="A448" s="13" t="s">
        <v>411</v>
      </c>
      <c r="B448" s="14" t="s">
        <v>448</v>
      </c>
      <c r="C448" s="15">
        <v>12</v>
      </c>
      <c r="D448" s="14"/>
      <c r="E448" s="14" t="s">
        <v>18</v>
      </c>
      <c r="F448" s="14"/>
      <c r="G448" s="16"/>
      <c r="H448" s="14"/>
      <c r="I448" s="14"/>
      <c r="J448" s="70">
        <v>0</v>
      </c>
    </row>
    <row r="449" spans="1:10" customFormat="1" x14ac:dyDescent="0.3">
      <c r="A449" s="13" t="s">
        <v>411</v>
      </c>
      <c r="B449" s="14" t="s">
        <v>449</v>
      </c>
      <c r="C449" s="15">
        <v>12</v>
      </c>
      <c r="D449" s="14"/>
      <c r="E449" s="14" t="s">
        <v>18</v>
      </c>
      <c r="F449" s="14"/>
      <c r="G449" s="16"/>
      <c r="H449" s="14"/>
      <c r="I449" s="14"/>
      <c r="J449" s="70">
        <v>0</v>
      </c>
    </row>
    <row r="450" spans="1:10" customFormat="1" x14ac:dyDescent="0.3">
      <c r="A450" s="9" t="s">
        <v>411</v>
      </c>
      <c r="B450" s="14" t="s">
        <v>450</v>
      </c>
      <c r="C450" s="11">
        <v>100</v>
      </c>
      <c r="D450" s="10"/>
      <c r="E450" s="10" t="s">
        <v>18</v>
      </c>
      <c r="F450" s="10"/>
      <c r="G450" s="16"/>
      <c r="H450" s="14"/>
      <c r="I450" s="14"/>
      <c r="J450" s="70">
        <v>0</v>
      </c>
    </row>
    <row r="451" spans="1:10" s="19" customFormat="1" x14ac:dyDescent="0.3">
      <c r="A451" s="13" t="s">
        <v>411</v>
      </c>
      <c r="B451" s="14" t="s">
        <v>451</v>
      </c>
      <c r="C451" s="15">
        <v>5</v>
      </c>
      <c r="D451" s="14"/>
      <c r="E451" s="14" t="s">
        <v>18</v>
      </c>
      <c r="F451" s="14"/>
      <c r="G451" s="12"/>
      <c r="H451" s="10"/>
      <c r="I451" s="10"/>
      <c r="J451" s="70">
        <v>0</v>
      </c>
    </row>
    <row r="452" spans="1:10" customFormat="1" x14ac:dyDescent="0.3">
      <c r="A452" s="13" t="s">
        <v>411</v>
      </c>
      <c r="B452" s="14" t="s">
        <v>452</v>
      </c>
      <c r="C452" s="15">
        <v>10</v>
      </c>
      <c r="D452" s="14"/>
      <c r="E452" s="14" t="s">
        <v>18</v>
      </c>
      <c r="F452" s="14"/>
      <c r="G452" s="16"/>
      <c r="H452" s="14"/>
      <c r="I452" s="14"/>
      <c r="J452" s="70">
        <v>0</v>
      </c>
    </row>
    <row r="453" spans="1:10" customFormat="1" x14ac:dyDescent="0.3">
      <c r="A453" s="13" t="s">
        <v>411</v>
      </c>
      <c r="B453" s="14" t="s">
        <v>453</v>
      </c>
      <c r="C453" s="15">
        <v>1</v>
      </c>
      <c r="D453" s="14"/>
      <c r="E453" s="14" t="s">
        <v>18</v>
      </c>
      <c r="F453" s="14"/>
      <c r="G453" s="16"/>
      <c r="H453" s="14"/>
      <c r="I453" s="14"/>
      <c r="J453" s="70">
        <v>0</v>
      </c>
    </row>
    <row r="454" spans="1:10" customFormat="1" x14ac:dyDescent="0.3">
      <c r="A454" s="13" t="s">
        <v>411</v>
      </c>
      <c r="B454" s="14" t="s">
        <v>454</v>
      </c>
      <c r="C454" s="15">
        <v>1</v>
      </c>
      <c r="D454" s="14"/>
      <c r="E454" s="14" t="s">
        <v>18</v>
      </c>
      <c r="F454" s="14"/>
      <c r="G454" s="16"/>
      <c r="H454" s="14"/>
      <c r="I454" s="14"/>
      <c r="J454" s="70">
        <v>0</v>
      </c>
    </row>
    <row r="455" spans="1:10" customFormat="1" x14ac:dyDescent="0.3">
      <c r="A455" s="13" t="s">
        <v>411</v>
      </c>
      <c r="B455" s="14" t="s">
        <v>455</v>
      </c>
      <c r="C455" s="15">
        <v>55</v>
      </c>
      <c r="D455" s="14"/>
      <c r="E455" s="14" t="s">
        <v>18</v>
      </c>
      <c r="F455" s="14"/>
      <c r="G455" s="16"/>
      <c r="H455" s="14"/>
      <c r="I455" s="14"/>
      <c r="J455" s="70">
        <v>0</v>
      </c>
    </row>
    <row r="456" spans="1:10" customFormat="1" x14ac:dyDescent="0.3">
      <c r="A456" s="13" t="s">
        <v>411</v>
      </c>
      <c r="B456" s="14" t="s">
        <v>456</v>
      </c>
      <c r="C456" s="15">
        <v>500</v>
      </c>
      <c r="D456" s="14"/>
      <c r="E456" s="14" t="s">
        <v>18</v>
      </c>
      <c r="F456" s="14"/>
      <c r="G456" s="16"/>
      <c r="H456" s="14"/>
      <c r="I456" s="14"/>
      <c r="J456" s="70">
        <v>0</v>
      </c>
    </row>
    <row r="457" spans="1:10" customFormat="1" x14ac:dyDescent="0.3">
      <c r="A457" s="13" t="s">
        <v>411</v>
      </c>
      <c r="B457" s="14" t="s">
        <v>457</v>
      </c>
      <c r="C457" s="15">
        <v>1</v>
      </c>
      <c r="D457" s="14"/>
      <c r="E457" s="14" t="s">
        <v>18</v>
      </c>
      <c r="F457" s="14"/>
      <c r="G457" s="16"/>
      <c r="H457" s="14"/>
      <c r="I457" s="14"/>
      <c r="J457" s="70">
        <v>0</v>
      </c>
    </row>
    <row r="458" spans="1:10" customFormat="1" x14ac:dyDescent="0.3">
      <c r="A458" s="13" t="s">
        <v>411</v>
      </c>
      <c r="B458" s="14" t="s">
        <v>458</v>
      </c>
      <c r="C458" s="15">
        <v>1</v>
      </c>
      <c r="D458" s="14"/>
      <c r="E458" s="14" t="s">
        <v>18</v>
      </c>
      <c r="F458" s="14"/>
      <c r="G458" s="16"/>
      <c r="H458" s="14"/>
      <c r="I458" s="14"/>
      <c r="J458" s="70">
        <v>0</v>
      </c>
    </row>
    <row r="459" spans="1:10" customFormat="1" x14ac:dyDescent="0.3">
      <c r="A459" s="13" t="s">
        <v>411</v>
      </c>
      <c r="B459" s="14" t="s">
        <v>459</v>
      </c>
      <c r="C459" s="15">
        <v>1</v>
      </c>
      <c r="D459" s="14"/>
      <c r="E459" s="14" t="s">
        <v>18</v>
      </c>
      <c r="F459" s="14"/>
      <c r="G459" s="16"/>
      <c r="H459" s="14"/>
      <c r="I459" s="14"/>
      <c r="J459" s="70">
        <v>0</v>
      </c>
    </row>
    <row r="460" spans="1:10" customFormat="1" x14ac:dyDescent="0.3">
      <c r="A460" s="13" t="s">
        <v>411</v>
      </c>
      <c r="B460" s="14" t="s">
        <v>460</v>
      </c>
      <c r="C460" s="15">
        <v>1</v>
      </c>
      <c r="D460" s="14"/>
      <c r="E460" s="14" t="s">
        <v>18</v>
      </c>
      <c r="F460" s="14"/>
      <c r="G460" s="16"/>
      <c r="H460" s="14"/>
      <c r="I460" s="14"/>
      <c r="J460" s="70">
        <v>0</v>
      </c>
    </row>
    <row r="461" spans="1:10" customFormat="1" x14ac:dyDescent="0.3">
      <c r="A461" s="13" t="s">
        <v>411</v>
      </c>
      <c r="B461" s="14" t="s">
        <v>461</v>
      </c>
      <c r="C461" s="15">
        <v>1</v>
      </c>
      <c r="D461" s="14"/>
      <c r="E461" s="14" t="s">
        <v>18</v>
      </c>
      <c r="F461" s="14"/>
      <c r="G461" s="16"/>
      <c r="H461" s="14"/>
      <c r="I461" s="14"/>
      <c r="J461" s="70">
        <v>0</v>
      </c>
    </row>
    <row r="462" spans="1:10" customFormat="1" x14ac:dyDescent="0.3">
      <c r="A462" s="13" t="s">
        <v>411</v>
      </c>
      <c r="B462" s="14" t="s">
        <v>462</v>
      </c>
      <c r="C462" s="15">
        <v>1</v>
      </c>
      <c r="D462" s="14"/>
      <c r="E462" s="14" t="s">
        <v>18</v>
      </c>
      <c r="F462" s="14"/>
      <c r="G462" s="16"/>
      <c r="H462" s="14"/>
      <c r="I462" s="14"/>
      <c r="J462" s="70">
        <v>0</v>
      </c>
    </row>
    <row r="463" spans="1:10" customFormat="1" x14ac:dyDescent="0.3">
      <c r="A463" s="9" t="s">
        <v>411</v>
      </c>
      <c r="B463" s="14" t="s">
        <v>463</v>
      </c>
      <c r="C463" s="11">
        <v>100</v>
      </c>
      <c r="D463" s="10"/>
      <c r="E463" s="10" t="s">
        <v>18</v>
      </c>
      <c r="F463" s="10"/>
      <c r="G463" s="16"/>
      <c r="H463" s="14"/>
      <c r="I463" s="14"/>
      <c r="J463" s="70">
        <v>0</v>
      </c>
    </row>
    <row r="464" spans="1:10" s="19" customFormat="1" x14ac:dyDescent="0.3">
      <c r="A464" s="9" t="s">
        <v>411</v>
      </c>
      <c r="B464" s="14" t="s">
        <v>463</v>
      </c>
      <c r="C464" s="11">
        <v>200</v>
      </c>
      <c r="D464" s="10"/>
      <c r="E464" s="10" t="s">
        <v>18</v>
      </c>
      <c r="F464" s="10"/>
      <c r="G464" s="12"/>
      <c r="H464" s="10"/>
      <c r="I464" s="10"/>
      <c r="J464" s="70">
        <v>0</v>
      </c>
    </row>
    <row r="465" spans="1:13" s="19" customFormat="1" x14ac:dyDescent="0.3">
      <c r="A465" s="13" t="s">
        <v>411</v>
      </c>
      <c r="B465" s="14" t="s">
        <v>464</v>
      </c>
      <c r="C465" s="15">
        <v>1</v>
      </c>
      <c r="D465" s="14"/>
      <c r="E465" s="14" t="s">
        <v>18</v>
      </c>
      <c r="F465" s="14"/>
      <c r="G465" s="12"/>
      <c r="H465" s="10"/>
      <c r="I465" s="10"/>
      <c r="J465" s="70">
        <v>0</v>
      </c>
    </row>
    <row r="466" spans="1:13" customFormat="1" x14ac:dyDescent="0.3">
      <c r="A466" s="9" t="s">
        <v>411</v>
      </c>
      <c r="B466" s="14" t="s">
        <v>465</v>
      </c>
      <c r="C466" s="11">
        <v>100</v>
      </c>
      <c r="D466" s="10"/>
      <c r="E466" s="10" t="s">
        <v>18</v>
      </c>
      <c r="F466" s="10"/>
      <c r="G466" s="16"/>
      <c r="H466" s="14"/>
      <c r="I466" s="14"/>
      <c r="J466" s="70">
        <v>0</v>
      </c>
    </row>
    <row r="467" spans="1:13" s="19" customFormat="1" x14ac:dyDescent="0.3">
      <c r="A467" s="9" t="s">
        <v>411</v>
      </c>
      <c r="B467" s="14" t="s">
        <v>466</v>
      </c>
      <c r="C467" s="20">
        <v>100</v>
      </c>
      <c r="D467" s="12"/>
      <c r="E467" s="12" t="s">
        <v>18</v>
      </c>
      <c r="F467" s="12"/>
      <c r="G467" s="12"/>
      <c r="H467" s="10"/>
      <c r="I467" s="10"/>
      <c r="J467" s="70">
        <v>0</v>
      </c>
    </row>
    <row r="468" spans="1:13" s="21" customFormat="1" x14ac:dyDescent="0.25">
      <c r="A468" s="9" t="s">
        <v>411</v>
      </c>
      <c r="B468" s="14" t="s">
        <v>467</v>
      </c>
      <c r="C468" s="11">
        <v>1000</v>
      </c>
      <c r="D468" s="10"/>
      <c r="E468" s="10" t="s">
        <v>18</v>
      </c>
      <c r="F468" s="10"/>
      <c r="G468" s="12"/>
      <c r="H468" s="20"/>
      <c r="I468" s="20"/>
      <c r="J468" s="70">
        <v>0</v>
      </c>
    </row>
    <row r="469" spans="1:13" s="19" customFormat="1" x14ac:dyDescent="0.3">
      <c r="A469" s="13" t="s">
        <v>411</v>
      </c>
      <c r="B469" s="49" t="s">
        <v>468</v>
      </c>
      <c r="C469" s="15">
        <v>12</v>
      </c>
      <c r="D469" s="14"/>
      <c r="E469" s="14" t="s">
        <v>18</v>
      </c>
      <c r="F469" s="14"/>
      <c r="G469" s="12"/>
      <c r="H469" s="10"/>
      <c r="I469" s="10"/>
      <c r="J469" s="70">
        <v>0</v>
      </c>
    </row>
    <row r="470" spans="1:13" s="19" customFormat="1" x14ac:dyDescent="0.3">
      <c r="A470" s="13" t="s">
        <v>411</v>
      </c>
      <c r="B470" s="49" t="s">
        <v>469</v>
      </c>
      <c r="C470" s="15">
        <v>12</v>
      </c>
      <c r="D470" s="14"/>
      <c r="E470" s="14" t="s">
        <v>18</v>
      </c>
      <c r="F470" s="14"/>
      <c r="G470" s="16"/>
      <c r="H470" s="14"/>
      <c r="I470" s="14"/>
      <c r="J470" s="70">
        <v>0</v>
      </c>
    </row>
    <row r="471" spans="1:13" s="19" customFormat="1" x14ac:dyDescent="0.3">
      <c r="A471" s="35" t="s">
        <v>411</v>
      </c>
      <c r="B471" s="49" t="s">
        <v>470</v>
      </c>
      <c r="C471" s="15">
        <v>100</v>
      </c>
      <c r="D471" s="14"/>
      <c r="E471" s="14" t="s">
        <v>18</v>
      </c>
      <c r="F471" s="14"/>
      <c r="G471" s="16"/>
      <c r="H471" s="14"/>
      <c r="I471" s="14"/>
      <c r="J471" s="70">
        <v>0</v>
      </c>
    </row>
    <row r="472" spans="1:13" s="19" customFormat="1" x14ac:dyDescent="0.3">
      <c r="A472" s="13" t="s">
        <v>411</v>
      </c>
      <c r="B472" s="49" t="s">
        <v>471</v>
      </c>
      <c r="C472" s="15">
        <v>1</v>
      </c>
      <c r="D472" s="14"/>
      <c r="E472" s="14" t="s">
        <v>18</v>
      </c>
      <c r="F472" s="14"/>
      <c r="G472" s="16"/>
      <c r="H472" s="14"/>
      <c r="I472" s="14"/>
      <c r="J472" s="70">
        <v>0</v>
      </c>
    </row>
    <row r="473" spans="1:13" s="19" customFormat="1" x14ac:dyDescent="0.3">
      <c r="A473" s="13" t="s">
        <v>411</v>
      </c>
      <c r="B473" s="49" t="s">
        <v>472</v>
      </c>
      <c r="C473" s="15">
        <v>1</v>
      </c>
      <c r="D473" s="14"/>
      <c r="E473" s="14" t="s">
        <v>18</v>
      </c>
      <c r="F473" s="14"/>
      <c r="G473" s="16"/>
      <c r="H473" s="14"/>
      <c r="I473" s="14"/>
      <c r="J473" s="70">
        <v>0</v>
      </c>
    </row>
    <row r="474" spans="1:13" s="19" customFormat="1" x14ac:dyDescent="0.3">
      <c r="A474" s="13" t="s">
        <v>473</v>
      </c>
      <c r="B474" s="14" t="s">
        <v>474</v>
      </c>
      <c r="C474" s="15">
        <v>1</v>
      </c>
      <c r="D474" s="14"/>
      <c r="E474" s="14" t="s">
        <v>18</v>
      </c>
      <c r="F474" s="14"/>
      <c r="G474" s="16"/>
      <c r="H474" s="14"/>
      <c r="I474" s="14"/>
      <c r="J474" s="70">
        <v>0</v>
      </c>
    </row>
    <row r="475" spans="1:13" customFormat="1" x14ac:dyDescent="0.3">
      <c r="A475" s="9" t="s">
        <v>473</v>
      </c>
      <c r="B475" s="14" t="s">
        <v>475</v>
      </c>
      <c r="C475" s="15">
        <v>1</v>
      </c>
      <c r="D475" s="14"/>
      <c r="E475" s="14" t="s">
        <v>18</v>
      </c>
      <c r="F475" s="14"/>
      <c r="G475" s="16"/>
      <c r="H475" s="14"/>
      <c r="I475" s="14"/>
      <c r="J475" s="70">
        <v>0</v>
      </c>
    </row>
    <row r="476" spans="1:13" customFormat="1" x14ac:dyDescent="0.3">
      <c r="A476" s="13" t="s">
        <v>473</v>
      </c>
      <c r="B476" s="14" t="s">
        <v>605</v>
      </c>
      <c r="C476" s="15">
        <v>1</v>
      </c>
      <c r="D476" s="14" t="s">
        <v>18</v>
      </c>
      <c r="E476" s="14"/>
      <c r="F476" s="14"/>
      <c r="G476" s="16"/>
      <c r="H476" s="14"/>
      <c r="I476" s="14"/>
      <c r="J476" s="70">
        <v>0</v>
      </c>
    </row>
    <row r="477" spans="1:13" x14ac:dyDescent="0.3">
      <c r="A477" s="13" t="s">
        <v>473</v>
      </c>
      <c r="B477" s="14" t="s">
        <v>476</v>
      </c>
      <c r="C477" s="15">
        <v>1</v>
      </c>
      <c r="D477" s="14"/>
      <c r="E477" s="14" t="s">
        <v>18</v>
      </c>
      <c r="F477" s="14"/>
      <c r="G477" s="16"/>
      <c r="H477" s="14"/>
      <c r="I477" s="14"/>
      <c r="J477" s="70">
        <v>0</v>
      </c>
      <c r="K477"/>
      <c r="L477"/>
      <c r="M477" s="19"/>
    </row>
    <row r="478" spans="1:13" customFormat="1" x14ac:dyDescent="0.3">
      <c r="A478" s="9" t="s">
        <v>473</v>
      </c>
      <c r="B478" s="14" t="s">
        <v>477</v>
      </c>
      <c r="C478" s="11">
        <v>1</v>
      </c>
      <c r="D478" s="10"/>
      <c r="E478" s="10" t="s">
        <v>18</v>
      </c>
      <c r="F478" s="10"/>
      <c r="G478" s="16"/>
      <c r="H478" s="14"/>
      <c r="I478" s="14"/>
      <c r="J478" s="70">
        <v>0</v>
      </c>
    </row>
    <row r="479" spans="1:13" s="19" customFormat="1" x14ac:dyDescent="0.3">
      <c r="A479" s="13" t="s">
        <v>473</v>
      </c>
      <c r="B479" s="14" t="s">
        <v>478</v>
      </c>
      <c r="C479" s="15">
        <v>1</v>
      </c>
      <c r="D479" s="14"/>
      <c r="E479" s="14" t="s">
        <v>18</v>
      </c>
      <c r="F479" s="14"/>
      <c r="G479" s="12"/>
      <c r="H479" s="10"/>
      <c r="I479" s="10"/>
      <c r="J479" s="70">
        <v>0</v>
      </c>
    </row>
    <row r="480" spans="1:13" customFormat="1" x14ac:dyDescent="0.3">
      <c r="A480" s="13" t="s">
        <v>473</v>
      </c>
      <c r="B480" s="14" t="s">
        <v>479</v>
      </c>
      <c r="C480" s="15">
        <v>1</v>
      </c>
      <c r="D480" s="14"/>
      <c r="E480" s="14" t="s">
        <v>18</v>
      </c>
      <c r="F480" s="14"/>
      <c r="G480" s="16"/>
      <c r="H480" s="14"/>
      <c r="I480" s="14"/>
      <c r="J480" s="70">
        <v>0</v>
      </c>
    </row>
    <row r="481" spans="1:10" customFormat="1" x14ac:dyDescent="0.3">
      <c r="A481" s="13" t="s">
        <v>473</v>
      </c>
      <c r="B481" s="14" t="s">
        <v>480</v>
      </c>
      <c r="C481" s="15">
        <v>1</v>
      </c>
      <c r="D481" s="14"/>
      <c r="E481" s="14" t="s">
        <v>18</v>
      </c>
      <c r="F481" s="14"/>
      <c r="G481" s="16"/>
      <c r="H481" s="14"/>
      <c r="I481" s="14"/>
      <c r="J481" s="70">
        <v>0</v>
      </c>
    </row>
    <row r="482" spans="1:10" customFormat="1" x14ac:dyDescent="0.3">
      <c r="A482" s="13" t="s">
        <v>473</v>
      </c>
      <c r="B482" s="14" t="s">
        <v>481</v>
      </c>
      <c r="C482" s="15">
        <v>1</v>
      </c>
      <c r="D482" s="14"/>
      <c r="E482" s="14" t="s">
        <v>18</v>
      </c>
      <c r="F482" s="14"/>
      <c r="G482" s="16"/>
      <c r="H482" s="14"/>
      <c r="I482" s="14"/>
      <c r="J482" s="70">
        <v>0</v>
      </c>
    </row>
    <row r="483" spans="1:10" customFormat="1" x14ac:dyDescent="0.3">
      <c r="A483" s="13" t="s">
        <v>482</v>
      </c>
      <c r="B483" s="49" t="s">
        <v>483</v>
      </c>
      <c r="C483" s="11">
        <v>10</v>
      </c>
      <c r="D483" s="9"/>
      <c r="E483" s="10" t="s">
        <v>18</v>
      </c>
      <c r="F483" s="10"/>
      <c r="G483" s="16"/>
      <c r="H483" s="14"/>
      <c r="I483" s="14"/>
      <c r="J483" s="70">
        <v>0</v>
      </c>
    </row>
    <row r="484" spans="1:10" s="19" customFormat="1" x14ac:dyDescent="0.3">
      <c r="A484" s="13" t="s">
        <v>482</v>
      </c>
      <c r="B484" s="49" t="s">
        <v>484</v>
      </c>
      <c r="C484" s="11">
        <v>10</v>
      </c>
      <c r="D484" s="9"/>
      <c r="E484" s="10" t="s">
        <v>18</v>
      </c>
      <c r="F484" s="10"/>
      <c r="G484" s="12"/>
      <c r="H484" s="10"/>
      <c r="I484" s="10"/>
      <c r="J484" s="70">
        <v>0</v>
      </c>
    </row>
    <row r="485" spans="1:10" s="19" customFormat="1" x14ac:dyDescent="0.3">
      <c r="A485" s="13" t="s">
        <v>482</v>
      </c>
      <c r="B485" s="49" t="s">
        <v>599</v>
      </c>
      <c r="C485" s="11">
        <v>10</v>
      </c>
      <c r="D485" s="9"/>
      <c r="E485" s="10" t="s">
        <v>18</v>
      </c>
      <c r="F485" s="10"/>
      <c r="G485" s="12"/>
      <c r="H485" s="10"/>
      <c r="I485" s="10"/>
      <c r="J485" s="70">
        <v>0</v>
      </c>
    </row>
    <row r="486" spans="1:10" s="19" customFormat="1" x14ac:dyDescent="0.3">
      <c r="A486" s="13" t="s">
        <v>482</v>
      </c>
      <c r="B486" s="49" t="s">
        <v>600</v>
      </c>
      <c r="C486" s="11">
        <v>50</v>
      </c>
      <c r="D486" s="9"/>
      <c r="E486" s="10" t="s">
        <v>18</v>
      </c>
      <c r="F486" s="10"/>
      <c r="G486" s="12"/>
      <c r="H486" s="10"/>
      <c r="I486" s="10"/>
      <c r="J486" s="70">
        <v>0</v>
      </c>
    </row>
    <row r="487" spans="1:10" s="19" customFormat="1" x14ac:dyDescent="0.3">
      <c r="A487" s="13" t="s">
        <v>482</v>
      </c>
      <c r="B487" s="49" t="s">
        <v>485</v>
      </c>
      <c r="C487" s="11">
        <v>10</v>
      </c>
      <c r="D487" s="9"/>
      <c r="E487" s="10" t="s">
        <v>18</v>
      </c>
      <c r="F487" s="10"/>
      <c r="G487" s="12"/>
      <c r="H487" s="10"/>
      <c r="I487" s="10"/>
      <c r="J487" s="70">
        <v>0</v>
      </c>
    </row>
    <row r="488" spans="1:10" s="19" customFormat="1" x14ac:dyDescent="0.3">
      <c r="A488" s="9" t="s">
        <v>486</v>
      </c>
      <c r="B488" s="14" t="s">
        <v>487</v>
      </c>
      <c r="C488" s="11">
        <v>4</v>
      </c>
      <c r="D488" s="9" t="s">
        <v>18</v>
      </c>
      <c r="E488" s="10"/>
      <c r="F488" s="10"/>
      <c r="G488" s="12"/>
      <c r="H488" s="10"/>
      <c r="I488" s="10"/>
      <c r="J488" s="70">
        <v>0</v>
      </c>
    </row>
    <row r="489" spans="1:10" s="19" customFormat="1" x14ac:dyDescent="0.3">
      <c r="A489" s="13" t="s">
        <v>486</v>
      </c>
      <c r="B489" s="14" t="s">
        <v>488</v>
      </c>
      <c r="C489" s="15">
        <v>4</v>
      </c>
      <c r="D489" s="13" t="s">
        <v>18</v>
      </c>
      <c r="E489" s="14"/>
      <c r="F489" s="14"/>
      <c r="G489" s="12"/>
      <c r="H489" s="10"/>
      <c r="I489" s="10"/>
      <c r="J489" s="70">
        <v>0</v>
      </c>
    </row>
    <row r="490" spans="1:10" customFormat="1" x14ac:dyDescent="0.3">
      <c r="A490" s="13" t="s">
        <v>486</v>
      </c>
      <c r="B490" s="14" t="s">
        <v>489</v>
      </c>
      <c r="C490" s="15">
        <v>4</v>
      </c>
      <c r="D490" s="13" t="s">
        <v>18</v>
      </c>
      <c r="E490" s="14"/>
      <c r="F490" s="14"/>
      <c r="G490" s="16"/>
      <c r="H490" s="14"/>
      <c r="I490" s="14"/>
      <c r="J490" s="70">
        <v>0</v>
      </c>
    </row>
    <row r="491" spans="1:10" customFormat="1" x14ac:dyDescent="0.3">
      <c r="A491" s="13" t="s">
        <v>486</v>
      </c>
      <c r="B491" s="49" t="s">
        <v>489</v>
      </c>
      <c r="C491" s="15">
        <v>12</v>
      </c>
      <c r="D491" s="13" t="s">
        <v>18</v>
      </c>
      <c r="E491" s="14"/>
      <c r="F491" s="14"/>
      <c r="G491" s="16"/>
      <c r="H491" s="14"/>
      <c r="I491" s="14"/>
      <c r="J491" s="70">
        <v>0</v>
      </c>
    </row>
    <row r="492" spans="1:10" customFormat="1" x14ac:dyDescent="0.3">
      <c r="A492" s="13" t="s">
        <v>486</v>
      </c>
      <c r="B492" s="49" t="s">
        <v>490</v>
      </c>
      <c r="C492" s="15">
        <v>12</v>
      </c>
      <c r="D492" s="13" t="s">
        <v>18</v>
      </c>
      <c r="E492" s="14"/>
      <c r="F492" s="14"/>
      <c r="G492" s="16"/>
      <c r="H492" s="14"/>
      <c r="I492" s="14"/>
      <c r="J492" s="70">
        <v>0</v>
      </c>
    </row>
    <row r="493" spans="1:10" customFormat="1" x14ac:dyDescent="0.3">
      <c r="A493" s="13" t="s">
        <v>486</v>
      </c>
      <c r="B493" s="49" t="s">
        <v>491</v>
      </c>
      <c r="C493" s="15">
        <v>2</v>
      </c>
      <c r="D493" s="13" t="s">
        <v>18</v>
      </c>
      <c r="E493" s="14"/>
      <c r="F493" s="14"/>
      <c r="G493" s="16"/>
      <c r="H493" s="14"/>
      <c r="I493" s="14"/>
      <c r="J493" s="70">
        <v>0</v>
      </c>
    </row>
    <row r="494" spans="1:10" customFormat="1" x14ac:dyDescent="0.3">
      <c r="A494" s="13" t="s">
        <v>486</v>
      </c>
      <c r="B494" s="14" t="s">
        <v>492</v>
      </c>
      <c r="C494" s="15">
        <v>2</v>
      </c>
      <c r="D494" s="13" t="s">
        <v>18</v>
      </c>
      <c r="E494" s="14"/>
      <c r="F494" s="14"/>
      <c r="G494" s="16"/>
      <c r="H494" s="14"/>
      <c r="I494" s="14"/>
      <c r="J494" s="70">
        <v>0</v>
      </c>
    </row>
    <row r="495" spans="1:10" customFormat="1" x14ac:dyDescent="0.3">
      <c r="A495" s="13" t="s">
        <v>486</v>
      </c>
      <c r="B495" s="14" t="s">
        <v>493</v>
      </c>
      <c r="C495" s="15">
        <v>2</v>
      </c>
      <c r="D495" s="13" t="s">
        <v>18</v>
      </c>
      <c r="E495" s="14"/>
      <c r="F495" s="14"/>
      <c r="G495" s="16"/>
      <c r="H495" s="14"/>
      <c r="I495" s="14"/>
      <c r="J495" s="70">
        <v>0</v>
      </c>
    </row>
    <row r="496" spans="1:10" customFormat="1" x14ac:dyDescent="0.3">
      <c r="A496" s="13" t="s">
        <v>486</v>
      </c>
      <c r="B496" s="14" t="s">
        <v>494</v>
      </c>
      <c r="C496" s="15">
        <v>4</v>
      </c>
      <c r="D496" s="13" t="s">
        <v>18</v>
      </c>
      <c r="E496" s="14"/>
      <c r="F496" s="14"/>
      <c r="G496" s="16"/>
      <c r="H496" s="14"/>
      <c r="I496" s="14"/>
      <c r="J496" s="70">
        <v>0</v>
      </c>
    </row>
    <row r="497" spans="1:10" customFormat="1" x14ac:dyDescent="0.3">
      <c r="A497" s="13" t="s">
        <v>486</v>
      </c>
      <c r="B497" s="14" t="s">
        <v>495</v>
      </c>
      <c r="C497" s="15">
        <v>4</v>
      </c>
      <c r="D497" s="13" t="s">
        <v>18</v>
      </c>
      <c r="E497" s="14"/>
      <c r="F497" s="14"/>
      <c r="G497" s="16"/>
      <c r="H497" s="14"/>
      <c r="I497" s="14"/>
      <c r="J497" s="70">
        <v>0</v>
      </c>
    </row>
    <row r="498" spans="1:10" customFormat="1" x14ac:dyDescent="0.3">
      <c r="A498" s="13" t="s">
        <v>486</v>
      </c>
      <c r="B498" s="49" t="s">
        <v>496</v>
      </c>
      <c r="C498" s="15">
        <v>8</v>
      </c>
      <c r="D498" s="13" t="s">
        <v>18</v>
      </c>
      <c r="E498" s="14"/>
      <c r="F498" s="14"/>
      <c r="G498" s="16"/>
      <c r="H498" s="14"/>
      <c r="I498" s="14"/>
      <c r="J498" s="70">
        <v>0</v>
      </c>
    </row>
    <row r="499" spans="1:10" customFormat="1" x14ac:dyDescent="0.3">
      <c r="A499" s="13" t="s">
        <v>486</v>
      </c>
      <c r="B499" s="49" t="s">
        <v>496</v>
      </c>
      <c r="C499" s="15">
        <v>20</v>
      </c>
      <c r="D499" s="13" t="s">
        <v>18</v>
      </c>
      <c r="E499" s="14"/>
      <c r="F499" s="14"/>
      <c r="G499" s="16"/>
      <c r="H499" s="14"/>
      <c r="I499" s="14"/>
      <c r="J499" s="70">
        <v>0</v>
      </c>
    </row>
    <row r="500" spans="1:10" customFormat="1" x14ac:dyDescent="0.3">
      <c r="A500" s="13" t="s">
        <v>486</v>
      </c>
      <c r="B500" s="49" t="s">
        <v>497</v>
      </c>
      <c r="C500" s="15">
        <v>8</v>
      </c>
      <c r="D500" s="13" t="s">
        <v>18</v>
      </c>
      <c r="E500" s="14"/>
      <c r="F500" s="14"/>
      <c r="G500" s="16"/>
      <c r="H500" s="14"/>
      <c r="I500" s="14"/>
      <c r="J500" s="70">
        <v>0</v>
      </c>
    </row>
    <row r="501" spans="1:10" customFormat="1" x14ac:dyDescent="0.3">
      <c r="A501" s="13" t="s">
        <v>486</v>
      </c>
      <c r="B501" s="49" t="s">
        <v>498</v>
      </c>
      <c r="C501" s="15">
        <v>20</v>
      </c>
      <c r="D501" s="13" t="s">
        <v>18</v>
      </c>
      <c r="E501" s="14"/>
      <c r="F501" s="14"/>
      <c r="G501" s="16"/>
      <c r="H501" s="14"/>
      <c r="I501" s="14"/>
      <c r="J501" s="70">
        <v>0</v>
      </c>
    </row>
    <row r="502" spans="1:10" customFormat="1" x14ac:dyDescent="0.3">
      <c r="A502" s="13" t="s">
        <v>486</v>
      </c>
      <c r="B502" s="49" t="s">
        <v>499</v>
      </c>
      <c r="C502" s="15">
        <v>20</v>
      </c>
      <c r="D502" s="13" t="s">
        <v>18</v>
      </c>
      <c r="E502" s="14"/>
      <c r="F502" s="14"/>
      <c r="G502" s="16"/>
      <c r="H502" s="14"/>
      <c r="I502" s="14"/>
      <c r="J502" s="70">
        <v>0</v>
      </c>
    </row>
    <row r="503" spans="1:10" customFormat="1" x14ac:dyDescent="0.3">
      <c r="A503" s="13" t="s">
        <v>486</v>
      </c>
      <c r="B503" s="49" t="s">
        <v>500</v>
      </c>
      <c r="C503" s="15">
        <v>1</v>
      </c>
      <c r="D503" s="13" t="s">
        <v>18</v>
      </c>
      <c r="E503" s="14"/>
      <c r="F503" s="14"/>
      <c r="G503" s="16"/>
      <c r="H503" s="14"/>
      <c r="I503" s="14"/>
      <c r="J503" s="70">
        <v>0</v>
      </c>
    </row>
    <row r="504" spans="1:10" customFormat="1" x14ac:dyDescent="0.3">
      <c r="A504" s="13" t="s">
        <v>486</v>
      </c>
      <c r="B504" s="49" t="s">
        <v>501</v>
      </c>
      <c r="C504" s="15">
        <v>50</v>
      </c>
      <c r="D504" s="13" t="s">
        <v>18</v>
      </c>
      <c r="E504" s="14"/>
      <c r="F504" s="14"/>
      <c r="G504" s="16"/>
      <c r="H504" s="14"/>
      <c r="I504" s="14"/>
      <c r="J504" s="70">
        <v>0</v>
      </c>
    </row>
    <row r="505" spans="1:10" customFormat="1" x14ac:dyDescent="0.3">
      <c r="A505" s="13" t="s">
        <v>486</v>
      </c>
      <c r="B505" s="49" t="s">
        <v>502</v>
      </c>
      <c r="C505" s="15">
        <v>2</v>
      </c>
      <c r="D505" s="13" t="s">
        <v>18</v>
      </c>
      <c r="E505" s="14"/>
      <c r="F505" s="14"/>
      <c r="G505" s="16"/>
      <c r="H505" s="14"/>
      <c r="I505" s="14"/>
      <c r="J505" s="70">
        <v>0</v>
      </c>
    </row>
    <row r="506" spans="1:10" customFormat="1" x14ac:dyDescent="0.3">
      <c r="A506" s="13" t="s">
        <v>503</v>
      </c>
      <c r="B506" s="14" t="s">
        <v>504</v>
      </c>
      <c r="C506" s="15">
        <v>100</v>
      </c>
      <c r="D506" s="13" t="s">
        <v>18</v>
      </c>
      <c r="E506" s="14"/>
      <c r="F506" s="14"/>
      <c r="G506" s="16"/>
      <c r="H506" s="14"/>
      <c r="I506" s="14"/>
      <c r="J506" s="70">
        <v>0</v>
      </c>
    </row>
    <row r="507" spans="1:10" customFormat="1" x14ac:dyDescent="0.3">
      <c r="A507" s="13" t="s">
        <v>503</v>
      </c>
      <c r="B507" s="14" t="s">
        <v>505</v>
      </c>
      <c r="C507" s="15">
        <v>100</v>
      </c>
      <c r="D507" s="14"/>
      <c r="E507" s="14" t="s">
        <v>18</v>
      </c>
      <c r="F507" s="14"/>
      <c r="G507" s="16"/>
      <c r="H507" s="14"/>
      <c r="I507" s="14"/>
      <c r="J507" s="70">
        <v>0</v>
      </c>
    </row>
    <row r="508" spans="1:10" customFormat="1" x14ac:dyDescent="0.3">
      <c r="A508" s="13" t="s">
        <v>503</v>
      </c>
      <c r="B508" s="14" t="s">
        <v>506</v>
      </c>
      <c r="C508" s="15">
        <v>100</v>
      </c>
      <c r="D508" s="14"/>
      <c r="E508" s="14" t="s">
        <v>18</v>
      </c>
      <c r="F508" s="14"/>
      <c r="G508" s="16"/>
      <c r="H508" s="14"/>
      <c r="I508" s="14"/>
      <c r="J508" s="70">
        <v>0</v>
      </c>
    </row>
    <row r="509" spans="1:10" customFormat="1" x14ac:dyDescent="0.3">
      <c r="A509" s="13" t="s">
        <v>503</v>
      </c>
      <c r="B509" s="14" t="s">
        <v>507</v>
      </c>
      <c r="C509" s="15">
        <v>100</v>
      </c>
      <c r="D509" s="13"/>
      <c r="E509" s="14" t="s">
        <v>18</v>
      </c>
      <c r="F509" s="14"/>
      <c r="G509" s="16"/>
      <c r="H509" s="14"/>
      <c r="I509" s="14"/>
      <c r="J509" s="70">
        <v>0</v>
      </c>
    </row>
    <row r="510" spans="1:10" customFormat="1" x14ac:dyDescent="0.3">
      <c r="A510" s="13" t="s">
        <v>503</v>
      </c>
      <c r="B510" s="14" t="s">
        <v>508</v>
      </c>
      <c r="C510" s="15">
        <v>100</v>
      </c>
      <c r="D510" s="13"/>
      <c r="E510" s="14" t="s">
        <v>18</v>
      </c>
      <c r="F510" s="14"/>
      <c r="G510" s="16"/>
      <c r="H510" s="14"/>
      <c r="I510" s="14"/>
      <c r="J510" s="70">
        <v>0</v>
      </c>
    </row>
    <row r="511" spans="1:10" customFormat="1" x14ac:dyDescent="0.3">
      <c r="A511" s="9" t="s">
        <v>503</v>
      </c>
      <c r="B511" s="14" t="s">
        <v>509</v>
      </c>
      <c r="C511" s="11">
        <v>100</v>
      </c>
      <c r="D511" s="9"/>
      <c r="E511" s="10" t="s">
        <v>18</v>
      </c>
      <c r="F511" s="10"/>
      <c r="G511" s="16"/>
      <c r="H511" s="14"/>
      <c r="I511" s="14"/>
      <c r="J511" s="70">
        <v>0</v>
      </c>
    </row>
    <row r="512" spans="1:10" customFormat="1" x14ac:dyDescent="0.3">
      <c r="A512" s="9" t="s">
        <v>503</v>
      </c>
      <c r="B512" s="14" t="s">
        <v>510</v>
      </c>
      <c r="C512" s="11">
        <v>100</v>
      </c>
      <c r="D512" s="9"/>
      <c r="E512" s="10" t="s">
        <v>18</v>
      </c>
      <c r="F512" s="10"/>
      <c r="G512" s="16"/>
      <c r="H512" s="14"/>
      <c r="I512" s="14"/>
      <c r="J512" s="70">
        <v>0</v>
      </c>
    </row>
    <row r="513" spans="1:10" customFormat="1" x14ac:dyDescent="0.3">
      <c r="A513" s="9" t="s">
        <v>503</v>
      </c>
      <c r="B513" s="14" t="s">
        <v>511</v>
      </c>
      <c r="C513" s="11">
        <v>100</v>
      </c>
      <c r="D513" s="9"/>
      <c r="E513" s="10" t="s">
        <v>18</v>
      </c>
      <c r="F513" s="10"/>
      <c r="G513" s="12"/>
      <c r="H513" s="10"/>
      <c r="I513" s="10"/>
      <c r="J513" s="70">
        <v>0</v>
      </c>
    </row>
    <row r="514" spans="1:10" customFormat="1" x14ac:dyDescent="0.3">
      <c r="A514" s="9" t="s">
        <v>503</v>
      </c>
      <c r="B514" s="14" t="s">
        <v>512</v>
      </c>
      <c r="C514" s="11">
        <v>100</v>
      </c>
      <c r="D514" s="9"/>
      <c r="E514" s="10" t="s">
        <v>18</v>
      </c>
      <c r="F514" s="10"/>
      <c r="G514" s="12"/>
      <c r="H514" s="10"/>
      <c r="I514" s="10"/>
      <c r="J514" s="70">
        <v>0</v>
      </c>
    </row>
    <row r="515" spans="1:10" customFormat="1" x14ac:dyDescent="0.3">
      <c r="A515" s="9" t="s">
        <v>503</v>
      </c>
      <c r="B515" s="14" t="s">
        <v>513</v>
      </c>
      <c r="C515" s="11">
        <v>100</v>
      </c>
      <c r="D515" s="9"/>
      <c r="E515" s="10" t="s">
        <v>18</v>
      </c>
      <c r="F515" s="10"/>
      <c r="G515" s="12"/>
      <c r="H515" s="10"/>
      <c r="I515" s="10"/>
      <c r="J515" s="70">
        <v>0</v>
      </c>
    </row>
    <row r="516" spans="1:10" customFormat="1" x14ac:dyDescent="0.3">
      <c r="A516" s="9" t="s">
        <v>503</v>
      </c>
      <c r="B516" s="14" t="s">
        <v>514</v>
      </c>
      <c r="C516" s="11">
        <v>100</v>
      </c>
      <c r="D516" s="9"/>
      <c r="E516" s="10" t="s">
        <v>18</v>
      </c>
      <c r="F516" s="10"/>
      <c r="G516" s="12"/>
      <c r="H516" s="10"/>
      <c r="I516" s="10"/>
      <c r="J516" s="70">
        <v>0</v>
      </c>
    </row>
    <row r="517" spans="1:10" customFormat="1" x14ac:dyDescent="0.3">
      <c r="A517" s="9" t="s">
        <v>503</v>
      </c>
      <c r="B517" s="14" t="s">
        <v>515</v>
      </c>
      <c r="C517" s="11">
        <v>100</v>
      </c>
      <c r="D517" s="9"/>
      <c r="E517" s="10" t="s">
        <v>18</v>
      </c>
      <c r="F517" s="10"/>
      <c r="G517" s="12"/>
      <c r="H517" s="10"/>
      <c r="I517" s="10"/>
      <c r="J517" s="70">
        <v>0</v>
      </c>
    </row>
    <row r="518" spans="1:10" customFormat="1" x14ac:dyDescent="0.3">
      <c r="A518" s="9" t="s">
        <v>503</v>
      </c>
      <c r="B518" s="14" t="s">
        <v>516</v>
      </c>
      <c r="C518" s="11">
        <v>25</v>
      </c>
      <c r="D518" s="9"/>
      <c r="E518" s="10" t="s">
        <v>18</v>
      </c>
      <c r="F518" s="10"/>
      <c r="G518" s="12"/>
      <c r="H518" s="10"/>
      <c r="I518" s="10"/>
      <c r="J518" s="70">
        <v>0</v>
      </c>
    </row>
    <row r="519" spans="1:10" customFormat="1" x14ac:dyDescent="0.3">
      <c r="A519" s="9" t="s">
        <v>503</v>
      </c>
      <c r="B519" s="14" t="s">
        <v>517</v>
      </c>
      <c r="C519" s="11">
        <v>25</v>
      </c>
      <c r="D519" s="9"/>
      <c r="E519" s="10" t="s">
        <v>18</v>
      </c>
      <c r="F519" s="10"/>
      <c r="G519" s="12"/>
      <c r="H519" s="10"/>
      <c r="I519" s="10"/>
      <c r="J519" s="70">
        <v>0</v>
      </c>
    </row>
    <row r="520" spans="1:10" customFormat="1" x14ac:dyDescent="0.3">
      <c r="A520" s="9" t="s">
        <v>503</v>
      </c>
      <c r="B520" s="49" t="s">
        <v>518</v>
      </c>
      <c r="C520" s="11">
        <v>100</v>
      </c>
      <c r="D520" s="9"/>
      <c r="E520" s="10" t="s">
        <v>18</v>
      </c>
      <c r="F520" s="10"/>
      <c r="G520" s="12"/>
      <c r="H520" s="10"/>
      <c r="I520" s="10"/>
      <c r="J520" s="70">
        <v>0</v>
      </c>
    </row>
    <row r="521" spans="1:10" customFormat="1" x14ac:dyDescent="0.3">
      <c r="A521" s="9" t="s">
        <v>503</v>
      </c>
      <c r="B521" s="49" t="s">
        <v>519</v>
      </c>
      <c r="C521" s="11">
        <v>100</v>
      </c>
      <c r="D521" s="9"/>
      <c r="E521" s="10" t="s">
        <v>18</v>
      </c>
      <c r="F521" s="10"/>
      <c r="G521" s="12"/>
      <c r="H521" s="10"/>
      <c r="I521" s="10"/>
      <c r="J521" s="70">
        <v>0</v>
      </c>
    </row>
    <row r="522" spans="1:10" customFormat="1" x14ac:dyDescent="0.3">
      <c r="A522" s="9" t="s">
        <v>503</v>
      </c>
      <c r="B522" s="49" t="s">
        <v>520</v>
      </c>
      <c r="C522" s="11">
        <v>100</v>
      </c>
      <c r="D522" s="9"/>
      <c r="E522" s="10" t="s">
        <v>18</v>
      </c>
      <c r="F522" s="10"/>
      <c r="G522" s="12"/>
      <c r="H522" s="10"/>
      <c r="I522" s="10"/>
      <c r="J522" s="70">
        <v>0</v>
      </c>
    </row>
    <row r="523" spans="1:10" customFormat="1" x14ac:dyDescent="0.3">
      <c r="A523" s="9" t="s">
        <v>503</v>
      </c>
      <c r="B523" s="49" t="s">
        <v>521</v>
      </c>
      <c r="C523" s="11">
        <v>100</v>
      </c>
      <c r="D523" s="9"/>
      <c r="E523" s="10" t="s">
        <v>18</v>
      </c>
      <c r="F523" s="10"/>
      <c r="G523" s="12"/>
      <c r="H523" s="10"/>
      <c r="I523" s="10"/>
      <c r="J523" s="70">
        <v>0</v>
      </c>
    </row>
    <row r="524" spans="1:10" customFormat="1" x14ac:dyDescent="0.3">
      <c r="A524" s="9" t="s">
        <v>503</v>
      </c>
      <c r="B524" s="49" t="s">
        <v>601</v>
      </c>
      <c r="C524" s="11">
        <v>100</v>
      </c>
      <c r="D524" s="9"/>
      <c r="E524" s="10" t="s">
        <v>18</v>
      </c>
      <c r="F524" s="10"/>
      <c r="G524" s="12"/>
      <c r="H524" s="10"/>
      <c r="I524" s="10"/>
      <c r="J524" s="70">
        <v>0</v>
      </c>
    </row>
    <row r="525" spans="1:10" customFormat="1" x14ac:dyDescent="0.3">
      <c r="A525" s="9" t="s">
        <v>503</v>
      </c>
      <c r="B525" s="49" t="s">
        <v>522</v>
      </c>
      <c r="C525" s="11">
        <v>1</v>
      </c>
      <c r="D525" s="9"/>
      <c r="E525" s="10" t="s">
        <v>18</v>
      </c>
      <c r="F525" s="10"/>
      <c r="G525" s="12"/>
      <c r="H525" s="10"/>
      <c r="I525" s="10"/>
      <c r="J525" s="70">
        <v>0</v>
      </c>
    </row>
    <row r="526" spans="1:10" customFormat="1" x14ac:dyDescent="0.3">
      <c r="A526" s="9" t="s">
        <v>503</v>
      </c>
      <c r="B526" s="49" t="s">
        <v>523</v>
      </c>
      <c r="C526" s="11">
        <v>1</v>
      </c>
      <c r="D526" s="13"/>
      <c r="E526" s="14" t="s">
        <v>18</v>
      </c>
      <c r="F526" s="14"/>
      <c r="G526" s="12"/>
      <c r="H526" s="10"/>
      <c r="I526" s="10"/>
      <c r="J526" s="70">
        <v>0</v>
      </c>
    </row>
    <row r="527" spans="1:10" customFormat="1" x14ac:dyDescent="0.3">
      <c r="A527" s="9" t="s">
        <v>503</v>
      </c>
      <c r="B527" s="49" t="s">
        <v>524</v>
      </c>
      <c r="C527" s="11">
        <v>100</v>
      </c>
      <c r="D527" s="13"/>
      <c r="E527" s="14" t="s">
        <v>18</v>
      </c>
      <c r="F527" s="14"/>
      <c r="G527" s="12"/>
      <c r="H527" s="10"/>
      <c r="I527" s="10"/>
      <c r="J527" s="70">
        <v>0</v>
      </c>
    </row>
    <row r="528" spans="1:10" customFormat="1" x14ac:dyDescent="0.3">
      <c r="A528" s="9" t="s">
        <v>503</v>
      </c>
      <c r="B528" s="49" t="s">
        <v>525</v>
      </c>
      <c r="C528" s="11">
        <v>100</v>
      </c>
      <c r="D528" s="13"/>
      <c r="E528" s="14" t="s">
        <v>18</v>
      </c>
      <c r="F528" s="14"/>
      <c r="G528" s="12"/>
      <c r="H528" s="10"/>
      <c r="I528" s="10"/>
      <c r="J528" s="70">
        <v>0</v>
      </c>
    </row>
    <row r="529" spans="1:10" customFormat="1" x14ac:dyDescent="0.3">
      <c r="A529" s="9" t="s">
        <v>503</v>
      </c>
      <c r="B529" s="49" t="s">
        <v>526</v>
      </c>
      <c r="C529" s="11">
        <v>100</v>
      </c>
      <c r="D529" s="13"/>
      <c r="E529" s="14" t="s">
        <v>18</v>
      </c>
      <c r="F529" s="14"/>
      <c r="G529" s="12"/>
      <c r="H529" s="10"/>
      <c r="I529" s="10"/>
      <c r="J529" s="70">
        <v>0</v>
      </c>
    </row>
    <row r="530" spans="1:10" customFormat="1" x14ac:dyDescent="0.3">
      <c r="A530" s="9" t="s">
        <v>503</v>
      </c>
      <c r="B530" s="49" t="s">
        <v>527</v>
      </c>
      <c r="C530" s="11">
        <v>100</v>
      </c>
      <c r="D530" s="13"/>
      <c r="E530" s="14" t="s">
        <v>18</v>
      </c>
      <c r="F530" s="14"/>
      <c r="G530" s="12"/>
      <c r="H530" s="10"/>
      <c r="I530" s="10"/>
      <c r="J530" s="70">
        <v>0</v>
      </c>
    </row>
    <row r="531" spans="1:10" customFormat="1" x14ac:dyDescent="0.3">
      <c r="A531" s="9" t="s">
        <v>503</v>
      </c>
      <c r="B531" s="49" t="s">
        <v>528</v>
      </c>
      <c r="C531" s="11">
        <v>100</v>
      </c>
      <c r="D531" s="13"/>
      <c r="E531" s="14" t="s">
        <v>18</v>
      </c>
      <c r="F531" s="14"/>
      <c r="G531" s="12"/>
      <c r="H531" s="10"/>
      <c r="I531" s="10"/>
      <c r="J531" s="70">
        <v>0</v>
      </c>
    </row>
    <row r="532" spans="1:10" customFormat="1" x14ac:dyDescent="0.3">
      <c r="A532" s="13" t="s">
        <v>529</v>
      </c>
      <c r="B532" s="49" t="s">
        <v>530</v>
      </c>
      <c r="C532" s="15">
        <v>1</v>
      </c>
      <c r="D532" s="14" t="s">
        <v>18</v>
      </c>
      <c r="E532" s="14"/>
      <c r="F532" s="14"/>
      <c r="G532" s="12"/>
      <c r="H532" s="10"/>
      <c r="I532" s="10"/>
      <c r="J532" s="70">
        <v>0</v>
      </c>
    </row>
    <row r="533" spans="1:10" customFormat="1" x14ac:dyDescent="0.3">
      <c r="A533" s="13" t="s">
        <v>529</v>
      </c>
      <c r="B533" s="49" t="s">
        <v>531</v>
      </c>
      <c r="C533" s="15">
        <v>1</v>
      </c>
      <c r="D533" s="14" t="s">
        <v>18</v>
      </c>
      <c r="E533" s="14"/>
      <c r="F533" s="14"/>
      <c r="G533" s="12"/>
      <c r="H533" s="10"/>
      <c r="I533" s="10"/>
      <c r="J533" s="70">
        <v>0</v>
      </c>
    </row>
    <row r="534" spans="1:10" customFormat="1" x14ac:dyDescent="0.3">
      <c r="A534" s="13" t="s">
        <v>529</v>
      </c>
      <c r="B534" s="49" t="s">
        <v>532</v>
      </c>
      <c r="C534" s="15">
        <v>1</v>
      </c>
      <c r="D534" s="13" t="s">
        <v>18</v>
      </c>
      <c r="E534" s="14"/>
      <c r="F534" s="14"/>
      <c r="G534" s="12"/>
      <c r="H534" s="10"/>
      <c r="I534" s="10"/>
      <c r="J534" s="70">
        <v>0</v>
      </c>
    </row>
    <row r="535" spans="1:10" s="19" customFormat="1" x14ac:dyDescent="0.3">
      <c r="A535" s="13" t="s">
        <v>529</v>
      </c>
      <c r="B535" s="49" t="s">
        <v>533</v>
      </c>
      <c r="C535" s="15">
        <v>3</v>
      </c>
      <c r="D535" s="14" t="s">
        <v>18</v>
      </c>
      <c r="E535" s="14"/>
      <c r="F535" s="14"/>
      <c r="G535" s="16"/>
      <c r="H535" s="14"/>
      <c r="I535" s="14"/>
      <c r="J535" s="70">
        <v>0</v>
      </c>
    </row>
    <row r="536" spans="1:10" customFormat="1" x14ac:dyDescent="0.3">
      <c r="A536" s="13" t="s">
        <v>529</v>
      </c>
      <c r="B536" s="49" t="s">
        <v>534</v>
      </c>
      <c r="C536" s="15">
        <v>3</v>
      </c>
      <c r="D536" s="23" t="s">
        <v>18</v>
      </c>
      <c r="E536" s="23"/>
      <c r="F536" s="23"/>
      <c r="G536" s="12"/>
      <c r="H536" s="14"/>
      <c r="I536" s="14"/>
      <c r="J536" s="70">
        <v>0</v>
      </c>
    </row>
    <row r="537" spans="1:10" customFormat="1" x14ac:dyDescent="0.3">
      <c r="A537" s="13" t="s">
        <v>529</v>
      </c>
      <c r="B537" s="49" t="s">
        <v>535</v>
      </c>
      <c r="C537" s="15">
        <v>3</v>
      </c>
      <c r="D537" s="14" t="s">
        <v>18</v>
      </c>
      <c r="E537" s="14"/>
      <c r="F537" s="14"/>
      <c r="G537" s="12"/>
      <c r="H537" s="14"/>
      <c r="I537" s="14"/>
      <c r="J537" s="70">
        <v>0</v>
      </c>
    </row>
    <row r="538" spans="1:10" s="19" customFormat="1" x14ac:dyDescent="0.3">
      <c r="A538" s="13" t="s">
        <v>529</v>
      </c>
      <c r="B538" s="49" t="s">
        <v>536</v>
      </c>
      <c r="C538" s="15">
        <v>1</v>
      </c>
      <c r="D538" s="14" t="s">
        <v>18</v>
      </c>
      <c r="E538" s="14"/>
      <c r="F538" s="14"/>
      <c r="G538" s="16"/>
      <c r="H538" s="14"/>
      <c r="I538" s="14"/>
      <c r="J538" s="70">
        <v>0</v>
      </c>
    </row>
    <row r="539" spans="1:10" s="19" customFormat="1" x14ac:dyDescent="0.3">
      <c r="A539" s="13" t="s">
        <v>529</v>
      </c>
      <c r="B539" s="49" t="s">
        <v>537</v>
      </c>
      <c r="C539" s="15">
        <v>1</v>
      </c>
      <c r="D539" s="14" t="s">
        <v>18</v>
      </c>
      <c r="E539" s="14"/>
      <c r="F539" s="14"/>
      <c r="G539" s="23"/>
      <c r="H539" s="23"/>
      <c r="I539" s="23"/>
      <c r="J539" s="70">
        <v>0</v>
      </c>
    </row>
    <row r="540" spans="1:10" s="19" customFormat="1" x14ac:dyDescent="0.3">
      <c r="A540" s="13" t="s">
        <v>529</v>
      </c>
      <c r="B540" s="49" t="s">
        <v>538</v>
      </c>
      <c r="C540" s="15">
        <v>3</v>
      </c>
      <c r="D540" s="14" t="s">
        <v>18</v>
      </c>
      <c r="E540" s="14"/>
      <c r="F540" s="14"/>
      <c r="G540" s="16"/>
      <c r="H540" s="14"/>
      <c r="I540" s="14"/>
      <c r="J540" s="70">
        <v>0</v>
      </c>
    </row>
    <row r="541" spans="1:10" s="19" customFormat="1" x14ac:dyDescent="0.3">
      <c r="A541" s="13" t="s">
        <v>529</v>
      </c>
      <c r="B541" s="49" t="s">
        <v>539</v>
      </c>
      <c r="C541" s="15">
        <v>3</v>
      </c>
      <c r="D541" s="14" t="s">
        <v>18</v>
      </c>
      <c r="E541" s="14"/>
      <c r="F541" s="14"/>
      <c r="G541" s="16"/>
      <c r="H541" s="14"/>
      <c r="I541" s="14"/>
      <c r="J541" s="70">
        <v>0</v>
      </c>
    </row>
    <row r="542" spans="1:10" s="19" customFormat="1" x14ac:dyDescent="0.3">
      <c r="A542" s="13" t="s">
        <v>529</v>
      </c>
      <c r="B542" s="49" t="s">
        <v>540</v>
      </c>
      <c r="C542" s="15">
        <v>3</v>
      </c>
      <c r="D542" s="14" t="s">
        <v>18</v>
      </c>
      <c r="E542" s="14"/>
      <c r="F542" s="14"/>
      <c r="G542" s="16"/>
      <c r="H542" s="14"/>
      <c r="I542" s="14"/>
      <c r="J542" s="70">
        <v>0</v>
      </c>
    </row>
    <row r="543" spans="1:10" s="19" customFormat="1" x14ac:dyDescent="0.3">
      <c r="A543" s="13" t="s">
        <v>529</v>
      </c>
      <c r="B543" s="49" t="s">
        <v>541</v>
      </c>
      <c r="C543" s="15">
        <v>3</v>
      </c>
      <c r="D543" s="14" t="s">
        <v>18</v>
      </c>
      <c r="E543" s="14"/>
      <c r="F543" s="14"/>
      <c r="G543" s="16"/>
      <c r="H543" s="14"/>
      <c r="I543" s="14"/>
      <c r="J543" s="70">
        <v>0</v>
      </c>
    </row>
    <row r="544" spans="1:10" s="19" customFormat="1" x14ac:dyDescent="0.3">
      <c r="A544" s="13" t="s">
        <v>529</v>
      </c>
      <c r="B544" s="49" t="s">
        <v>542</v>
      </c>
      <c r="C544" s="15">
        <v>3</v>
      </c>
      <c r="D544" s="14" t="s">
        <v>18</v>
      </c>
      <c r="E544" s="14"/>
      <c r="F544" s="14"/>
      <c r="G544" s="16"/>
      <c r="H544" s="14"/>
      <c r="I544" s="14"/>
      <c r="J544" s="70">
        <v>0</v>
      </c>
    </row>
    <row r="545" spans="1:10" s="19" customFormat="1" x14ac:dyDescent="0.3">
      <c r="A545" s="13" t="s">
        <v>529</v>
      </c>
      <c r="B545" s="49" t="s">
        <v>543</v>
      </c>
      <c r="C545" s="15">
        <v>3</v>
      </c>
      <c r="D545" s="14" t="s">
        <v>18</v>
      </c>
      <c r="E545" s="14"/>
      <c r="F545" s="14"/>
      <c r="G545" s="16"/>
      <c r="H545" s="14"/>
      <c r="I545" s="14"/>
      <c r="J545" s="70">
        <v>0</v>
      </c>
    </row>
    <row r="546" spans="1:10" s="19" customFormat="1" x14ac:dyDescent="0.3">
      <c r="A546" s="13" t="s">
        <v>529</v>
      </c>
      <c r="B546" s="50" t="s">
        <v>544</v>
      </c>
      <c r="C546" s="15">
        <v>3</v>
      </c>
      <c r="D546" s="14" t="s">
        <v>18</v>
      </c>
      <c r="E546" s="14"/>
      <c r="F546" s="14"/>
      <c r="G546" s="16"/>
      <c r="H546" s="14"/>
      <c r="I546" s="14"/>
      <c r="J546" s="70">
        <v>0</v>
      </c>
    </row>
    <row r="547" spans="1:10" s="19" customFormat="1" x14ac:dyDescent="0.3">
      <c r="A547" s="13" t="s">
        <v>529</v>
      </c>
      <c r="B547" s="49" t="s">
        <v>538</v>
      </c>
      <c r="C547" s="15">
        <v>3</v>
      </c>
      <c r="D547" s="14" t="s">
        <v>18</v>
      </c>
      <c r="E547" s="14"/>
      <c r="F547" s="14"/>
      <c r="G547" s="16"/>
      <c r="H547" s="14"/>
      <c r="I547" s="14"/>
      <c r="J547" s="70">
        <v>0</v>
      </c>
    </row>
    <row r="548" spans="1:10" s="19" customFormat="1" x14ac:dyDescent="0.3">
      <c r="A548" s="13" t="s">
        <v>529</v>
      </c>
      <c r="B548" s="49" t="s">
        <v>537</v>
      </c>
      <c r="C548" s="15">
        <v>1</v>
      </c>
      <c r="D548" s="14" t="s">
        <v>18</v>
      </c>
      <c r="E548" s="14"/>
      <c r="F548" s="14"/>
      <c r="G548" s="16"/>
      <c r="H548" s="14"/>
      <c r="I548" s="14"/>
      <c r="J548" s="70">
        <v>0</v>
      </c>
    </row>
    <row r="549" spans="1:10" s="19" customFormat="1" x14ac:dyDescent="0.3">
      <c r="A549" s="13" t="s">
        <v>529</v>
      </c>
      <c r="B549" s="49" t="s">
        <v>545</v>
      </c>
      <c r="C549" s="15">
        <v>10</v>
      </c>
      <c r="D549" s="14" t="s">
        <v>18</v>
      </c>
      <c r="E549" s="14"/>
      <c r="F549" s="14"/>
      <c r="G549" s="16"/>
      <c r="H549" s="14"/>
      <c r="I549" s="14"/>
      <c r="J549" s="70">
        <v>0</v>
      </c>
    </row>
    <row r="550" spans="1:10" s="19" customFormat="1" x14ac:dyDescent="0.3">
      <c r="A550" s="13" t="s">
        <v>529</v>
      </c>
      <c r="B550" s="49" t="s">
        <v>546</v>
      </c>
      <c r="C550" s="15">
        <v>3</v>
      </c>
      <c r="D550" s="14" t="s">
        <v>18</v>
      </c>
      <c r="E550" s="14"/>
      <c r="F550" s="14"/>
      <c r="G550" s="16"/>
      <c r="H550" s="14"/>
      <c r="I550" s="14"/>
      <c r="J550" s="70">
        <v>0</v>
      </c>
    </row>
    <row r="551" spans="1:10" s="19" customFormat="1" x14ac:dyDescent="0.3">
      <c r="A551" s="13" t="s">
        <v>529</v>
      </c>
      <c r="B551" s="49" t="s">
        <v>547</v>
      </c>
      <c r="C551" s="38">
        <v>3</v>
      </c>
      <c r="D551" s="40" t="s">
        <v>18</v>
      </c>
      <c r="E551" s="47"/>
      <c r="F551" s="14"/>
      <c r="G551" s="16"/>
      <c r="H551" s="14"/>
      <c r="I551" s="14"/>
      <c r="J551" s="70">
        <v>0</v>
      </c>
    </row>
    <row r="552" spans="1:10" s="19" customFormat="1" x14ac:dyDescent="0.3">
      <c r="A552" s="13" t="s">
        <v>529</v>
      </c>
      <c r="B552" s="14" t="s">
        <v>548</v>
      </c>
      <c r="C552" s="15">
        <v>1</v>
      </c>
      <c r="D552" s="14" t="s">
        <v>18</v>
      </c>
      <c r="E552" s="14"/>
      <c r="F552" s="14"/>
      <c r="G552" s="16"/>
      <c r="H552" s="14"/>
      <c r="I552" s="14"/>
      <c r="J552" s="70">
        <v>0</v>
      </c>
    </row>
    <row r="553" spans="1:10" s="19" customFormat="1" x14ac:dyDescent="0.3">
      <c r="A553" s="13" t="s">
        <v>529</v>
      </c>
      <c r="B553" s="14" t="s">
        <v>549</v>
      </c>
      <c r="C553" s="15">
        <v>1</v>
      </c>
      <c r="D553" s="13" t="s">
        <v>18</v>
      </c>
      <c r="E553" s="14"/>
      <c r="F553" s="14"/>
      <c r="G553" s="16"/>
      <c r="H553" s="14"/>
      <c r="I553" s="14"/>
      <c r="J553" s="70">
        <v>0</v>
      </c>
    </row>
    <row r="554" spans="1:10" customFormat="1" x14ac:dyDescent="0.3">
      <c r="A554" s="13" t="s">
        <v>529</v>
      </c>
      <c r="B554" s="14" t="s">
        <v>550</v>
      </c>
      <c r="C554" s="15">
        <v>1</v>
      </c>
      <c r="D554" s="14" t="s">
        <v>18</v>
      </c>
      <c r="E554" s="14"/>
      <c r="F554" s="14"/>
      <c r="G554" s="16"/>
      <c r="H554" s="14"/>
      <c r="I554" s="14"/>
      <c r="J554" s="70">
        <v>0</v>
      </c>
    </row>
    <row r="555" spans="1:10" s="19" customFormat="1" x14ac:dyDescent="0.3">
      <c r="A555" s="13" t="s">
        <v>529</v>
      </c>
      <c r="B555" s="14" t="s">
        <v>551</v>
      </c>
      <c r="C555" s="15">
        <v>1</v>
      </c>
      <c r="D555" s="27" t="s">
        <v>18</v>
      </c>
      <c r="E555" s="14"/>
      <c r="F555" s="14"/>
      <c r="G555" s="16"/>
      <c r="H555" s="14"/>
      <c r="I555" s="14"/>
      <c r="J555" s="70">
        <v>0</v>
      </c>
    </row>
    <row r="556" spans="1:10" customFormat="1" x14ac:dyDescent="0.3">
      <c r="A556" s="13" t="s">
        <v>529</v>
      </c>
      <c r="B556" s="14" t="s">
        <v>552</v>
      </c>
      <c r="C556" s="15">
        <v>1</v>
      </c>
      <c r="D556" s="27" t="s">
        <v>18</v>
      </c>
      <c r="E556" s="14"/>
      <c r="F556" s="14"/>
      <c r="G556" s="16"/>
      <c r="H556" s="14"/>
      <c r="I556" s="14"/>
      <c r="J556" s="70">
        <v>0</v>
      </c>
    </row>
    <row r="557" spans="1:10" customFormat="1" x14ac:dyDescent="0.3">
      <c r="A557" s="13" t="s">
        <v>529</v>
      </c>
      <c r="B557" s="14" t="s">
        <v>553</v>
      </c>
      <c r="C557" s="38">
        <v>1</v>
      </c>
      <c r="D557" s="40" t="s">
        <v>18</v>
      </c>
      <c r="E557" s="26"/>
      <c r="F557" s="14"/>
      <c r="G557" s="16"/>
      <c r="H557" s="14"/>
      <c r="I557" s="14"/>
      <c r="J557" s="70">
        <v>0</v>
      </c>
    </row>
    <row r="558" spans="1:10" customFormat="1" x14ac:dyDescent="0.3">
      <c r="A558" s="13" t="s">
        <v>529</v>
      </c>
      <c r="B558" s="14" t="s">
        <v>554</v>
      </c>
      <c r="C558" s="38">
        <v>1</v>
      </c>
      <c r="D558" s="40" t="s">
        <v>18</v>
      </c>
      <c r="E558" s="26"/>
      <c r="F558" s="14"/>
      <c r="G558" s="16"/>
      <c r="H558" s="14"/>
      <c r="I558" s="14"/>
      <c r="J558" s="70">
        <v>0</v>
      </c>
    </row>
    <row r="559" spans="1:10" customFormat="1" x14ac:dyDescent="0.3">
      <c r="A559" s="13" t="s">
        <v>529</v>
      </c>
      <c r="B559" s="14" t="s">
        <v>555</v>
      </c>
      <c r="C559" s="38">
        <v>1</v>
      </c>
      <c r="D559" s="40" t="s">
        <v>18</v>
      </c>
      <c r="E559" s="26"/>
      <c r="F559" s="14"/>
      <c r="G559" s="16"/>
      <c r="H559" s="14"/>
      <c r="I559" s="14"/>
      <c r="J559" s="70">
        <v>0</v>
      </c>
    </row>
    <row r="560" spans="1:10" customFormat="1" x14ac:dyDescent="0.3">
      <c r="A560" s="13" t="s">
        <v>529</v>
      </c>
      <c r="B560" s="14" t="s">
        <v>556</v>
      </c>
      <c r="C560" s="38">
        <v>1</v>
      </c>
      <c r="D560" s="40" t="s">
        <v>18</v>
      </c>
      <c r="E560" s="26"/>
      <c r="F560" s="14"/>
      <c r="G560" s="16"/>
      <c r="H560" s="14"/>
      <c r="I560" s="14"/>
      <c r="J560" s="70">
        <v>0</v>
      </c>
    </row>
    <row r="561" spans="1:10" customFormat="1" x14ac:dyDescent="0.3">
      <c r="A561" s="13" t="s">
        <v>529</v>
      </c>
      <c r="B561" s="14" t="s">
        <v>557</v>
      </c>
      <c r="C561" s="15">
        <v>1</v>
      </c>
      <c r="D561" s="48" t="s">
        <v>18</v>
      </c>
      <c r="E561" s="14"/>
      <c r="F561" s="14"/>
      <c r="G561" s="16"/>
      <c r="H561" s="14"/>
      <c r="I561" s="14"/>
      <c r="J561" s="70">
        <v>0</v>
      </c>
    </row>
    <row r="562" spans="1:10" customFormat="1" x14ac:dyDescent="0.3">
      <c r="A562" s="13" t="s">
        <v>529</v>
      </c>
      <c r="B562" s="14" t="s">
        <v>558</v>
      </c>
      <c r="C562" s="15">
        <v>1</v>
      </c>
      <c r="D562" s="13" t="s">
        <v>18</v>
      </c>
      <c r="E562" s="14"/>
      <c r="F562" s="14"/>
      <c r="G562" s="16"/>
      <c r="H562" s="14"/>
      <c r="I562" s="14"/>
      <c r="J562" s="70">
        <v>0</v>
      </c>
    </row>
    <row r="563" spans="1:10" customFormat="1" x14ac:dyDescent="0.3">
      <c r="A563" s="13" t="s">
        <v>529</v>
      </c>
      <c r="B563" s="14" t="s">
        <v>559</v>
      </c>
      <c r="C563" s="15">
        <v>1</v>
      </c>
      <c r="D563" s="13" t="s">
        <v>18</v>
      </c>
      <c r="E563" s="14"/>
      <c r="F563" s="14"/>
      <c r="G563" s="16"/>
      <c r="H563" s="14"/>
      <c r="I563" s="14"/>
      <c r="J563" s="70">
        <v>0</v>
      </c>
    </row>
    <row r="564" spans="1:10" customFormat="1" x14ac:dyDescent="0.3">
      <c r="A564" s="13" t="s">
        <v>560</v>
      </c>
      <c r="B564" s="14" t="s">
        <v>561</v>
      </c>
      <c r="C564" s="11">
        <v>1</v>
      </c>
      <c r="D564" s="10" t="s">
        <v>18</v>
      </c>
      <c r="E564" s="10"/>
      <c r="F564" s="10"/>
      <c r="G564" s="16"/>
      <c r="H564" s="14"/>
      <c r="I564" s="14"/>
      <c r="J564" s="70">
        <v>0</v>
      </c>
    </row>
    <row r="565" spans="1:10" customFormat="1" x14ac:dyDescent="0.3">
      <c r="A565" s="13" t="s">
        <v>560</v>
      </c>
      <c r="B565" s="14" t="s">
        <v>562</v>
      </c>
      <c r="C565" s="11">
        <v>1</v>
      </c>
      <c r="D565" s="10" t="s">
        <v>18</v>
      </c>
      <c r="E565" s="10"/>
      <c r="F565" s="10"/>
      <c r="G565" s="16"/>
      <c r="H565" s="14"/>
      <c r="I565" s="14"/>
      <c r="J565" s="70">
        <v>0</v>
      </c>
    </row>
    <row r="566" spans="1:10" customFormat="1" x14ac:dyDescent="0.3">
      <c r="A566" s="13" t="s">
        <v>560</v>
      </c>
      <c r="B566" s="14" t="s">
        <v>563</v>
      </c>
      <c r="C566" s="11">
        <v>1</v>
      </c>
      <c r="D566" s="10" t="s">
        <v>18</v>
      </c>
      <c r="E566" s="10"/>
      <c r="F566" s="10"/>
      <c r="G566" s="16"/>
      <c r="H566" s="14"/>
      <c r="I566" s="14"/>
      <c r="J566" s="70">
        <v>0</v>
      </c>
    </row>
    <row r="567" spans="1:10" customFormat="1" x14ac:dyDescent="0.3">
      <c r="A567" s="13" t="s">
        <v>560</v>
      </c>
      <c r="B567" s="14" t="s">
        <v>564</v>
      </c>
      <c r="C567" s="11">
        <v>1</v>
      </c>
      <c r="D567" s="10" t="s">
        <v>18</v>
      </c>
      <c r="E567" s="10"/>
      <c r="F567" s="10"/>
      <c r="G567" s="12"/>
      <c r="H567" s="10"/>
      <c r="I567" s="10"/>
      <c r="J567" s="70">
        <v>0</v>
      </c>
    </row>
    <row r="568" spans="1:10" customFormat="1" x14ac:dyDescent="0.3">
      <c r="A568" s="13" t="s">
        <v>560</v>
      </c>
      <c r="B568" s="14" t="s">
        <v>565</v>
      </c>
      <c r="C568" s="11">
        <v>1</v>
      </c>
      <c r="D568" s="10" t="s">
        <v>18</v>
      </c>
      <c r="E568" s="10"/>
      <c r="F568" s="10"/>
      <c r="G568" s="12"/>
      <c r="H568" s="10"/>
      <c r="I568" s="10"/>
      <c r="J568" s="70">
        <v>0</v>
      </c>
    </row>
    <row r="569" spans="1:10" customFormat="1" x14ac:dyDescent="0.3">
      <c r="A569" s="13" t="s">
        <v>560</v>
      </c>
      <c r="B569" s="14" t="s">
        <v>566</v>
      </c>
      <c r="C569" s="11">
        <v>1</v>
      </c>
      <c r="D569" s="10" t="s">
        <v>18</v>
      </c>
      <c r="E569" s="10"/>
      <c r="F569" s="10"/>
      <c r="G569" s="12"/>
      <c r="H569" s="10"/>
      <c r="I569" s="10"/>
      <c r="J569" s="70">
        <v>0</v>
      </c>
    </row>
    <row r="570" spans="1:10" customFormat="1" x14ac:dyDescent="0.3">
      <c r="A570" s="13" t="s">
        <v>560</v>
      </c>
      <c r="B570" s="14" t="s">
        <v>567</v>
      </c>
      <c r="C570" s="11">
        <v>1</v>
      </c>
      <c r="D570" s="10" t="s">
        <v>18</v>
      </c>
      <c r="E570" s="10"/>
      <c r="F570" s="10"/>
      <c r="G570" s="12"/>
      <c r="H570" s="10"/>
      <c r="I570" s="10"/>
      <c r="J570" s="70">
        <v>0</v>
      </c>
    </row>
    <row r="571" spans="1:10" customFormat="1" x14ac:dyDescent="0.3">
      <c r="A571" s="13" t="s">
        <v>560</v>
      </c>
      <c r="B571" s="14" t="s">
        <v>568</v>
      </c>
      <c r="C571" s="11">
        <v>1</v>
      </c>
      <c r="D571" s="10" t="s">
        <v>18</v>
      </c>
      <c r="E571" s="10"/>
      <c r="F571" s="10"/>
      <c r="G571" s="12"/>
      <c r="H571" s="10"/>
      <c r="I571" s="10"/>
      <c r="J571" s="70">
        <v>0</v>
      </c>
    </row>
    <row r="572" spans="1:10" customFormat="1" x14ac:dyDescent="0.3">
      <c r="A572" s="13" t="s">
        <v>560</v>
      </c>
      <c r="B572" s="14" t="s">
        <v>569</v>
      </c>
      <c r="C572" s="11">
        <v>1</v>
      </c>
      <c r="D572" s="10" t="s">
        <v>18</v>
      </c>
      <c r="E572" s="10"/>
      <c r="F572" s="10"/>
      <c r="G572" s="12"/>
      <c r="H572" s="10"/>
      <c r="I572" s="10"/>
      <c r="J572" s="70">
        <v>0</v>
      </c>
    </row>
    <row r="573" spans="1:10" customFormat="1" x14ac:dyDescent="0.3">
      <c r="A573" s="13" t="s">
        <v>560</v>
      </c>
      <c r="B573" s="14" t="s">
        <v>570</v>
      </c>
      <c r="C573" s="11">
        <v>1</v>
      </c>
      <c r="D573" s="10" t="s">
        <v>18</v>
      </c>
      <c r="E573" s="10"/>
      <c r="F573" s="10"/>
      <c r="G573" s="12"/>
      <c r="H573" s="10"/>
      <c r="I573" s="10"/>
      <c r="J573" s="70">
        <v>0</v>
      </c>
    </row>
    <row r="574" spans="1:10" customFormat="1" x14ac:dyDescent="0.3">
      <c r="A574" s="13" t="s">
        <v>560</v>
      </c>
      <c r="B574" s="14" t="s">
        <v>571</v>
      </c>
      <c r="C574" s="11">
        <v>1</v>
      </c>
      <c r="D574" s="10" t="s">
        <v>18</v>
      </c>
      <c r="E574" s="10"/>
      <c r="F574" s="10"/>
      <c r="G574" s="12"/>
      <c r="H574" s="10"/>
      <c r="I574" s="10"/>
      <c r="J574" s="70">
        <v>0</v>
      </c>
    </row>
    <row r="575" spans="1:10" customFormat="1" x14ac:dyDescent="0.3">
      <c r="A575" s="13" t="s">
        <v>560</v>
      </c>
      <c r="B575" s="14" t="s">
        <v>572</v>
      </c>
      <c r="C575" s="11">
        <v>1</v>
      </c>
      <c r="D575" s="10" t="s">
        <v>18</v>
      </c>
      <c r="E575" s="10"/>
      <c r="F575" s="10"/>
      <c r="G575" s="12"/>
      <c r="H575" s="10"/>
      <c r="I575" s="10"/>
      <c r="J575" s="70">
        <v>0</v>
      </c>
    </row>
    <row r="576" spans="1:10" customFormat="1" x14ac:dyDescent="0.3">
      <c r="A576" s="13" t="s">
        <v>560</v>
      </c>
      <c r="B576" s="14" t="s">
        <v>573</v>
      </c>
      <c r="C576" s="11">
        <v>1</v>
      </c>
      <c r="D576" s="10" t="s">
        <v>18</v>
      </c>
      <c r="E576" s="10"/>
      <c r="F576" s="10"/>
      <c r="G576" s="12"/>
      <c r="H576" s="10"/>
      <c r="I576" s="10"/>
      <c r="J576" s="70">
        <v>0</v>
      </c>
    </row>
    <row r="577" spans="1:10" customFormat="1" x14ac:dyDescent="0.3">
      <c r="A577" s="13" t="s">
        <v>560</v>
      </c>
      <c r="B577" s="14" t="s">
        <v>574</v>
      </c>
      <c r="C577" s="11">
        <v>1</v>
      </c>
      <c r="D577" s="10" t="s">
        <v>18</v>
      </c>
      <c r="E577" s="10"/>
      <c r="F577" s="10"/>
      <c r="G577" s="12"/>
      <c r="H577" s="10"/>
      <c r="I577" s="10"/>
      <c r="J577" s="70">
        <v>0</v>
      </c>
    </row>
    <row r="578" spans="1:10" customFormat="1" x14ac:dyDescent="0.3">
      <c r="A578" s="13" t="s">
        <v>560</v>
      </c>
      <c r="B578" s="14" t="s">
        <v>575</v>
      </c>
      <c r="C578" s="11">
        <v>1</v>
      </c>
      <c r="D578" s="10" t="s">
        <v>18</v>
      </c>
      <c r="E578" s="10"/>
      <c r="F578" s="10"/>
      <c r="G578" s="12"/>
      <c r="H578" s="10"/>
      <c r="I578" s="10"/>
      <c r="J578" s="70">
        <v>0</v>
      </c>
    </row>
    <row r="579" spans="1:10" customFormat="1" x14ac:dyDescent="0.3">
      <c r="A579" s="13" t="s">
        <v>560</v>
      </c>
      <c r="B579" s="14" t="s">
        <v>576</v>
      </c>
      <c r="C579" s="11">
        <v>1</v>
      </c>
      <c r="D579" s="10" t="s">
        <v>18</v>
      </c>
      <c r="E579" s="10"/>
      <c r="F579" s="10"/>
      <c r="G579" s="12"/>
      <c r="H579" s="10"/>
      <c r="I579" s="10"/>
      <c r="J579" s="70">
        <v>0</v>
      </c>
    </row>
    <row r="580" spans="1:10" customFormat="1" x14ac:dyDescent="0.3">
      <c r="A580" s="13" t="s">
        <v>560</v>
      </c>
      <c r="B580" s="14" t="s">
        <v>577</v>
      </c>
      <c r="C580" s="11">
        <v>1</v>
      </c>
      <c r="D580" s="10" t="s">
        <v>18</v>
      </c>
      <c r="E580" s="10"/>
      <c r="F580" s="10"/>
      <c r="G580" s="12"/>
      <c r="H580" s="10"/>
      <c r="I580" s="10"/>
      <c r="J580" s="70">
        <v>0</v>
      </c>
    </row>
    <row r="581" spans="1:10" customFormat="1" x14ac:dyDescent="0.3">
      <c r="A581" s="13" t="s">
        <v>560</v>
      </c>
      <c r="B581" s="14" t="s">
        <v>578</v>
      </c>
      <c r="C581" s="11">
        <v>1</v>
      </c>
      <c r="D581" s="10" t="s">
        <v>18</v>
      </c>
      <c r="E581" s="10"/>
      <c r="F581" s="10"/>
      <c r="G581" s="12"/>
      <c r="H581" s="10"/>
      <c r="I581" s="10"/>
      <c r="J581" s="70">
        <v>0</v>
      </c>
    </row>
    <row r="582" spans="1:10" customFormat="1" x14ac:dyDescent="0.3">
      <c r="A582" s="13" t="s">
        <v>560</v>
      </c>
      <c r="B582" s="14" t="s">
        <v>579</v>
      </c>
      <c r="C582" s="11">
        <v>1</v>
      </c>
      <c r="D582" s="10" t="s">
        <v>18</v>
      </c>
      <c r="E582" s="10"/>
      <c r="F582" s="10"/>
      <c r="G582" s="12"/>
      <c r="H582" s="10"/>
      <c r="I582" s="10"/>
      <c r="J582" s="70">
        <v>0</v>
      </c>
    </row>
    <row r="583" spans="1:10" customFormat="1" x14ac:dyDescent="0.3">
      <c r="A583" s="13" t="s">
        <v>560</v>
      </c>
      <c r="B583" s="14" t="s">
        <v>580</v>
      </c>
      <c r="C583" s="11">
        <v>1</v>
      </c>
      <c r="D583" s="10" t="s">
        <v>18</v>
      </c>
      <c r="E583" s="10"/>
      <c r="F583" s="10"/>
      <c r="G583" s="12"/>
      <c r="H583" s="10"/>
      <c r="I583" s="10"/>
      <c r="J583" s="70">
        <v>0</v>
      </c>
    </row>
    <row r="584" spans="1:10" customFormat="1" x14ac:dyDescent="0.3">
      <c r="A584" s="13" t="s">
        <v>560</v>
      </c>
      <c r="B584" s="14" t="s">
        <v>581</v>
      </c>
      <c r="C584" s="11">
        <v>1</v>
      </c>
      <c r="D584" s="10" t="s">
        <v>18</v>
      </c>
      <c r="E584" s="10"/>
      <c r="F584" s="10"/>
      <c r="G584" s="12"/>
      <c r="H584" s="10"/>
      <c r="I584" s="10"/>
      <c r="J584" s="70">
        <v>0</v>
      </c>
    </row>
    <row r="585" spans="1:10" customFormat="1" x14ac:dyDescent="0.3">
      <c r="A585" s="13" t="s">
        <v>560</v>
      </c>
      <c r="B585" s="14" t="s">
        <v>582</v>
      </c>
      <c r="C585" s="11">
        <v>1</v>
      </c>
      <c r="D585" s="10" t="s">
        <v>18</v>
      </c>
      <c r="E585" s="10"/>
      <c r="F585" s="10"/>
      <c r="G585" s="12"/>
      <c r="H585" s="10"/>
      <c r="I585" s="10"/>
      <c r="J585" s="70">
        <v>0</v>
      </c>
    </row>
    <row r="586" spans="1:10" customFormat="1" x14ac:dyDescent="0.3">
      <c r="A586" s="13" t="s">
        <v>560</v>
      </c>
      <c r="B586" s="14" t="s">
        <v>583</v>
      </c>
      <c r="C586" s="11">
        <v>1</v>
      </c>
      <c r="D586" s="10" t="s">
        <v>18</v>
      </c>
      <c r="E586" s="10"/>
      <c r="F586" s="10"/>
      <c r="G586" s="12"/>
      <c r="H586" s="10"/>
      <c r="I586" s="10"/>
      <c r="J586" s="70">
        <v>0</v>
      </c>
    </row>
    <row r="587" spans="1:10" ht="24" customHeight="1" x14ac:dyDescent="0.3">
      <c r="A587" s="91" t="s">
        <v>584</v>
      </c>
      <c r="B587" s="91"/>
      <c r="C587" s="91"/>
      <c r="D587" s="91"/>
      <c r="E587" s="91"/>
      <c r="F587" s="91"/>
      <c r="G587" s="91"/>
      <c r="H587" s="91"/>
      <c r="I587" s="91"/>
      <c r="J587" s="91"/>
    </row>
    <row r="588" spans="1:10" s="2" customFormat="1" ht="30" customHeight="1" thickBot="1" x14ac:dyDescent="0.35">
      <c r="A588" s="88" t="s">
        <v>585</v>
      </c>
      <c r="B588" s="89"/>
      <c r="C588" s="89"/>
      <c r="D588" s="89"/>
      <c r="E588" s="89"/>
      <c r="F588" s="89"/>
      <c r="G588" s="89"/>
      <c r="H588" s="90"/>
      <c r="I588" s="87">
        <v>0</v>
      </c>
      <c r="J588" s="87"/>
    </row>
    <row r="589" spans="1:10" s="2" customFormat="1" ht="30" customHeight="1" thickBot="1" x14ac:dyDescent="0.35">
      <c r="A589" s="79" t="s">
        <v>586</v>
      </c>
      <c r="B589" s="80"/>
      <c r="C589" s="80"/>
      <c r="D589" s="80"/>
      <c r="E589" s="80"/>
      <c r="F589" s="80"/>
      <c r="G589" s="80"/>
      <c r="H589" s="81"/>
      <c r="I589" s="86">
        <v>0</v>
      </c>
      <c r="J589" s="86"/>
    </row>
    <row r="591" spans="1:10" ht="15.6" x14ac:dyDescent="0.3">
      <c r="A591" s="4" t="s">
        <v>587</v>
      </c>
    </row>
  </sheetData>
  <autoFilter ref="A12:J589" xr:uid="{75BDF981-158C-4660-BC0B-591619C13158}"/>
  <mergeCells count="14">
    <mergeCell ref="A1:J1"/>
    <mergeCell ref="A2:J2"/>
    <mergeCell ref="G11:J11"/>
    <mergeCell ref="A7:J7"/>
    <mergeCell ref="A589:H589"/>
    <mergeCell ref="G10:J10"/>
    <mergeCell ref="A5:J5"/>
    <mergeCell ref="A8:J8"/>
    <mergeCell ref="I589:J589"/>
    <mergeCell ref="I588:J588"/>
    <mergeCell ref="A588:H588"/>
    <mergeCell ref="A587:J587"/>
    <mergeCell ref="A11:C11"/>
    <mergeCell ref="D11:F11"/>
  </mergeCells>
  <phoneticPr fontId="8" type="noConversion"/>
  <conditionalFormatting sqref="D12:F12">
    <cfRule type="containsBlanks" priority="4">
      <formula>LEN(TRIM(D12))=0</formula>
    </cfRule>
    <cfRule type="containsText" dxfId="4" priority="5" operator="containsText" text="VIDE">
      <formula>NOT(ISERROR(SEARCH("VIDE",D12)))</formula>
    </cfRule>
    <cfRule type="cellIs" priority="6" operator="equal">
      <formula>"VIDE"</formula>
    </cfRule>
  </conditionalFormatting>
  <conditionalFormatting sqref="D467:F467">
    <cfRule type="containsBlanks" priority="1">
      <formula>LEN(TRIM(D467))=0</formula>
    </cfRule>
    <cfRule type="containsText" dxfId="3" priority="2" operator="containsText" text="VIDE">
      <formula>NOT(ISERROR(SEARCH("VIDE",D467)))</formula>
    </cfRule>
    <cfRule type="cellIs" priority="3" operator="equal">
      <formula>"VIDE"</formula>
    </cfRule>
  </conditionalFormatting>
  <conditionalFormatting sqref="D3:G4 D6:G6 D9:G10 G11 G468 D590:G65808">
    <cfRule type="containsBlanks" priority="7">
      <formula>LEN(TRIM(D3))=0</formula>
    </cfRule>
    <cfRule type="containsText" dxfId="2" priority="8" operator="containsText" text="VIDE">
      <formula>NOT(ISERROR(SEARCH("VIDE",D3)))</formula>
    </cfRule>
    <cfRule type="cellIs" priority="9" operator="equal">
      <formula>"VIDE"</formula>
    </cfRule>
  </conditionalFormatting>
  <pageMargins left="0" right="0" top="0" bottom="0" header="0.31496062992125984" footer="0.31496062992125984"/>
  <pageSetup paperSize="8" scale="88" fitToHeight="26" orientation="landscape"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F5F31-7447-4630-BCCC-6627FC3D391B}">
  <sheetPr>
    <pageSetUpPr fitToPage="1"/>
  </sheetPr>
  <dimension ref="A1:M588"/>
  <sheetViews>
    <sheetView topLeftCell="A545" zoomScale="85" zoomScaleNormal="85" workbookViewId="0">
      <selection activeCell="J17" sqref="J17"/>
    </sheetView>
  </sheetViews>
  <sheetFormatPr baseColWidth="10" defaultColWidth="11.44140625" defaultRowHeight="14.4" x14ac:dyDescent="0.3"/>
  <cols>
    <col min="1" max="1" width="48.21875" style="1" customWidth="1"/>
    <col min="2" max="2" width="121" style="1" customWidth="1"/>
    <col min="3" max="3" width="8.6640625" style="1" customWidth="1"/>
    <col min="4" max="4" width="6" style="3" customWidth="1"/>
    <col min="5" max="6" width="4.88671875" style="3" customWidth="1"/>
    <col min="7" max="7" width="13.44140625" style="3" customWidth="1"/>
    <col min="8" max="8" width="52.88671875" style="1" customWidth="1"/>
    <col min="9" max="9" width="11.33203125" style="1" customWidth="1"/>
    <col min="10" max="10" width="15.44140625" style="1" customWidth="1"/>
    <col min="11" max="11" width="16.88671875" style="3" customWidth="1"/>
    <col min="12" max="12" width="14.33203125" style="1" customWidth="1"/>
    <col min="13" max="16384" width="11.44140625" style="1"/>
  </cols>
  <sheetData>
    <row r="1" spans="1:12" ht="50.25" customHeight="1" x14ac:dyDescent="0.3">
      <c r="A1" s="104" t="s">
        <v>0</v>
      </c>
      <c r="B1" s="104"/>
      <c r="C1" s="104"/>
      <c r="D1" s="104"/>
      <c r="E1" s="104"/>
      <c r="F1" s="104"/>
      <c r="G1" s="104"/>
      <c r="H1" s="104"/>
      <c r="I1" s="104"/>
      <c r="J1" s="104"/>
      <c r="K1" s="104"/>
      <c r="L1" s="104"/>
    </row>
    <row r="2" spans="1:12" ht="23.25" customHeight="1" x14ac:dyDescent="0.3">
      <c r="A2" s="105" t="s">
        <v>588</v>
      </c>
      <c r="B2" s="106"/>
      <c r="C2" s="106"/>
      <c r="D2" s="106"/>
      <c r="E2" s="106"/>
      <c r="F2" s="106"/>
      <c r="G2" s="106"/>
      <c r="H2" s="106"/>
      <c r="I2" s="106"/>
      <c r="J2" s="106"/>
      <c r="K2" s="106"/>
      <c r="L2" s="106"/>
    </row>
    <row r="3" spans="1:12" x14ac:dyDescent="0.3">
      <c r="A3" s="22"/>
      <c r="B3" s="22"/>
      <c r="C3" s="22"/>
      <c r="D3" s="22"/>
      <c r="E3" s="22"/>
      <c r="F3" s="22"/>
      <c r="G3" s="22"/>
      <c r="H3" s="22"/>
      <c r="I3" s="22"/>
      <c r="J3" s="22"/>
      <c r="K3" s="22"/>
    </row>
    <row r="4" spans="1:12" x14ac:dyDescent="0.3">
      <c r="A4" s="8"/>
      <c r="B4" s="8"/>
      <c r="C4" s="8"/>
      <c r="D4" s="8"/>
      <c r="E4" s="8"/>
      <c r="F4" s="8"/>
      <c r="G4" s="8"/>
      <c r="H4" s="8"/>
      <c r="I4" s="8"/>
      <c r="J4" s="8"/>
      <c r="K4" s="8"/>
    </row>
    <row r="5" spans="1:12" ht="72" customHeight="1" x14ac:dyDescent="0.3">
      <c r="A5" s="102" t="str">
        <f>BPU!A5</f>
        <v>Nom du soumissionnaire:</v>
      </c>
      <c r="B5" s="103"/>
      <c r="C5" s="103"/>
      <c r="D5" s="103"/>
      <c r="E5" s="103"/>
      <c r="F5" s="103"/>
      <c r="G5" s="103"/>
      <c r="H5" s="103"/>
      <c r="I5" s="103"/>
      <c r="J5" s="103"/>
      <c r="K5" s="103"/>
      <c r="L5" s="103"/>
    </row>
    <row r="6" spans="1:12" ht="15" customHeight="1" thickBot="1" x14ac:dyDescent="0.35">
      <c r="A6" s="8"/>
      <c r="B6" s="8"/>
      <c r="C6" s="8"/>
      <c r="D6" s="8"/>
      <c r="E6" s="8"/>
      <c r="F6" s="8"/>
      <c r="G6" s="8"/>
      <c r="H6" s="8"/>
      <c r="I6" s="8"/>
      <c r="J6" s="8"/>
      <c r="K6" s="8"/>
    </row>
    <row r="7" spans="1:12" ht="48.75" customHeight="1" thickBot="1" x14ac:dyDescent="0.35">
      <c r="A7" s="115" t="s">
        <v>589</v>
      </c>
      <c r="B7" s="116"/>
      <c r="C7" s="116"/>
      <c r="D7" s="116"/>
      <c r="E7" s="116"/>
      <c r="F7" s="116"/>
      <c r="G7" s="116"/>
      <c r="H7" s="116"/>
      <c r="I7" s="116"/>
      <c r="J7" s="116"/>
      <c r="K7" s="116"/>
      <c r="L7" s="117"/>
    </row>
    <row r="8" spans="1:12" ht="49.5" customHeight="1" thickBot="1" x14ac:dyDescent="0.35">
      <c r="A8" s="99" t="s">
        <v>4</v>
      </c>
      <c r="B8" s="100"/>
      <c r="C8" s="100"/>
      <c r="D8" s="100"/>
      <c r="E8" s="100"/>
      <c r="F8" s="100"/>
      <c r="G8" s="100"/>
      <c r="H8" s="100"/>
      <c r="I8" s="100"/>
      <c r="J8" s="100"/>
      <c r="K8" s="100"/>
      <c r="L8" s="101"/>
    </row>
    <row r="9" spans="1:12" ht="49.5" customHeight="1" thickBot="1" x14ac:dyDescent="0.35">
      <c r="A9" s="24"/>
      <c r="B9" s="24"/>
      <c r="C9" s="24"/>
      <c r="D9" s="24"/>
      <c r="E9" s="24"/>
      <c r="F9" s="24"/>
      <c r="G9" s="24"/>
      <c r="H9" s="24"/>
      <c r="I9" s="24"/>
      <c r="J9" s="24"/>
      <c r="K9" s="24"/>
    </row>
    <row r="10" spans="1:12" ht="15" customHeight="1" thickBot="1" x14ac:dyDescent="0.35">
      <c r="A10" s="8"/>
      <c r="B10" s="8"/>
      <c r="C10" s="8"/>
      <c r="D10" s="8"/>
      <c r="E10" s="8"/>
      <c r="F10" s="8"/>
      <c r="G10" s="112" t="s">
        <v>590</v>
      </c>
      <c r="H10" s="113"/>
      <c r="I10" s="113"/>
      <c r="J10" s="113"/>
      <c r="K10" s="113"/>
      <c r="L10" s="114"/>
    </row>
    <row r="11" spans="1:12" ht="16.5" customHeight="1" thickBot="1" x14ac:dyDescent="0.35">
      <c r="A11" s="92" t="s">
        <v>6</v>
      </c>
      <c r="B11" s="107"/>
      <c r="C11" s="107"/>
      <c r="D11" s="107"/>
      <c r="E11" s="107"/>
      <c r="F11" s="108"/>
      <c r="G11" s="109" t="s">
        <v>7</v>
      </c>
      <c r="H11" s="110"/>
      <c r="I11" s="110"/>
      <c r="J11" s="110"/>
      <c r="K11" s="110"/>
      <c r="L11" s="111"/>
    </row>
    <row r="12" spans="1:12" ht="82.2" customHeight="1" x14ac:dyDescent="0.3">
      <c r="A12" s="5" t="s">
        <v>8</v>
      </c>
      <c r="B12" s="17" t="s">
        <v>9</v>
      </c>
      <c r="C12" s="6" t="s">
        <v>10</v>
      </c>
      <c r="D12" s="18" t="s">
        <v>609</v>
      </c>
      <c r="E12" s="18" t="s">
        <v>11</v>
      </c>
      <c r="F12" s="18" t="s">
        <v>12</v>
      </c>
      <c r="G12" s="7" t="s">
        <v>13</v>
      </c>
      <c r="H12" s="7" t="s">
        <v>14</v>
      </c>
      <c r="I12" s="7" t="s">
        <v>610</v>
      </c>
      <c r="J12" s="7" t="s">
        <v>15</v>
      </c>
      <c r="K12" s="6" t="s">
        <v>591</v>
      </c>
      <c r="L12" s="6" t="s">
        <v>592</v>
      </c>
    </row>
    <row r="13" spans="1:12" customFormat="1" x14ac:dyDescent="0.3">
      <c r="A13" s="13" t="s">
        <v>16</v>
      </c>
      <c r="B13" s="14" t="str">
        <f>BPU!B13</f>
        <v>brosse magnétique rechargeable pour tableau blanc</v>
      </c>
      <c r="C13" s="15">
        <f>BPU!C13</f>
        <v>1</v>
      </c>
      <c r="D13" s="14"/>
      <c r="E13" s="14" t="s">
        <v>18</v>
      </c>
      <c r="F13" s="14"/>
      <c r="G13" s="16">
        <f>BPU!G13</f>
        <v>0</v>
      </c>
      <c r="H13" s="14">
        <f>BPU!H13</f>
        <v>0</v>
      </c>
      <c r="I13" s="14">
        <f>BPU!I13</f>
        <v>0</v>
      </c>
      <c r="J13" s="118">
        <f>BPU!J13</f>
        <v>0</v>
      </c>
      <c r="K13" s="16">
        <v>3</v>
      </c>
      <c r="L13" s="72">
        <f>J13*K13</f>
        <v>0</v>
      </c>
    </row>
    <row r="14" spans="1:12" customFormat="1" x14ac:dyDescent="0.3">
      <c r="A14" s="13" t="s">
        <v>16</v>
      </c>
      <c r="B14" s="14" t="str">
        <f>BPU!B14</f>
        <v>brosse pour tableau blanc</v>
      </c>
      <c r="C14" s="15">
        <f>BPU!C14</f>
        <v>1</v>
      </c>
      <c r="D14" s="14"/>
      <c r="E14" s="14" t="s">
        <v>20</v>
      </c>
      <c r="F14" s="14"/>
      <c r="G14" s="16">
        <f>BPU!G14</f>
        <v>0</v>
      </c>
      <c r="H14" s="14">
        <f>BPU!H14</f>
        <v>0</v>
      </c>
      <c r="I14" s="14">
        <f>BPU!I14</f>
        <v>0</v>
      </c>
      <c r="J14" s="118">
        <f>BPU!J14</f>
        <v>0</v>
      </c>
      <c r="K14" s="16">
        <v>3</v>
      </c>
      <c r="L14" s="72">
        <f t="shared" ref="L14:L77" si="0">J14*K14</f>
        <v>0</v>
      </c>
    </row>
    <row r="15" spans="1:12" customFormat="1" x14ac:dyDescent="0.3">
      <c r="A15" s="13" t="s">
        <v>16</v>
      </c>
      <c r="B15" s="14" t="str">
        <f>BPU!B15</f>
        <v>corbeille à papier polypropylène souple 16l</v>
      </c>
      <c r="C15" s="15">
        <f>BPU!C15</f>
        <v>1</v>
      </c>
      <c r="D15" s="14"/>
      <c r="E15" s="14" t="s">
        <v>18</v>
      </c>
      <c r="F15" s="14"/>
      <c r="G15" s="16">
        <f>BPU!G15</f>
        <v>0</v>
      </c>
      <c r="H15" s="14">
        <f>BPU!H15</f>
        <v>0</v>
      </c>
      <c r="I15" s="14">
        <f>BPU!I15</f>
        <v>0</v>
      </c>
      <c r="J15" s="118">
        <f>BPU!J15</f>
        <v>0</v>
      </c>
      <c r="K15" s="16">
        <v>5</v>
      </c>
      <c r="L15" s="72">
        <f t="shared" si="0"/>
        <v>0</v>
      </c>
    </row>
    <row r="16" spans="1:12" customFormat="1" x14ac:dyDescent="0.3">
      <c r="A16" s="13" t="s">
        <v>16</v>
      </c>
      <c r="B16" s="14" t="str">
        <f>BPU!B16</f>
        <v>corbeille courrier A4 *</v>
      </c>
      <c r="C16" s="15">
        <f>BPU!C16</f>
        <v>10</v>
      </c>
      <c r="D16" s="14"/>
      <c r="E16" s="14"/>
      <c r="F16" s="14" t="s">
        <v>18</v>
      </c>
      <c r="G16" s="16">
        <f>BPU!G16</f>
        <v>0</v>
      </c>
      <c r="H16" s="14">
        <f>BPU!H16</f>
        <v>0</v>
      </c>
      <c r="I16" s="14">
        <f>BPU!I16</f>
        <v>0</v>
      </c>
      <c r="J16" s="118">
        <f>BPU!J16</f>
        <v>0</v>
      </c>
      <c r="K16" s="16">
        <v>5</v>
      </c>
      <c r="L16" s="72">
        <f t="shared" si="0"/>
        <v>0</v>
      </c>
    </row>
    <row r="17" spans="1:12" customFormat="1" x14ac:dyDescent="0.3">
      <c r="A17" s="9" t="s">
        <v>16</v>
      </c>
      <c r="B17" s="14" t="str">
        <f>BPU!B17</f>
        <v>corbeille courrier grande capacité *</v>
      </c>
      <c r="C17" s="15">
        <f>BPU!C17</f>
        <v>1</v>
      </c>
      <c r="D17" s="10"/>
      <c r="E17" s="10"/>
      <c r="F17" s="10" t="s">
        <v>18</v>
      </c>
      <c r="G17" s="16">
        <f>BPU!G17</f>
        <v>0</v>
      </c>
      <c r="H17" s="14">
        <f>BPU!H17</f>
        <v>0</v>
      </c>
      <c r="I17" s="14">
        <f>BPU!I17</f>
        <v>0</v>
      </c>
      <c r="J17" s="118">
        <f>BPU!J17</f>
        <v>0</v>
      </c>
      <c r="K17" s="12">
        <v>5</v>
      </c>
      <c r="L17" s="72">
        <f t="shared" si="0"/>
        <v>0</v>
      </c>
    </row>
    <row r="18" spans="1:12" customFormat="1" x14ac:dyDescent="0.3">
      <c r="A18" s="9" t="s">
        <v>16</v>
      </c>
      <c r="B18" s="14" t="str">
        <f>BPU!B18</f>
        <v>feutres de rechange pour brosse magnétique rechargeable</v>
      </c>
      <c r="C18" s="15">
        <f>BPU!C18</f>
        <v>1</v>
      </c>
      <c r="D18" s="10"/>
      <c r="E18" s="10" t="s">
        <v>18</v>
      </c>
      <c r="F18" s="10"/>
      <c r="G18" s="16">
        <f>BPU!G18</f>
        <v>0</v>
      </c>
      <c r="H18" s="14">
        <f>BPU!H18</f>
        <v>0</v>
      </c>
      <c r="I18" s="14">
        <f>BPU!I18</f>
        <v>0</v>
      </c>
      <c r="J18" s="118">
        <f>BPU!J18</f>
        <v>0</v>
      </c>
      <c r="K18" s="12">
        <v>10</v>
      </c>
      <c r="L18" s="72">
        <f t="shared" si="0"/>
        <v>0</v>
      </c>
    </row>
    <row r="19" spans="1:12" customFormat="1" x14ac:dyDescent="0.3">
      <c r="A19" s="9" t="s">
        <v>16</v>
      </c>
      <c r="B19" s="14" t="str">
        <f>BPU!B19</f>
        <v>mini module de classement 3 tiroirs L18, x l18,5 x H18cm</v>
      </c>
      <c r="C19" s="15">
        <f>BPU!C19</f>
        <v>1</v>
      </c>
      <c r="D19" s="9"/>
      <c r="E19" s="10"/>
      <c r="F19" s="10" t="s">
        <v>18</v>
      </c>
      <c r="G19" s="16">
        <f>BPU!G19</f>
        <v>0</v>
      </c>
      <c r="H19" s="14">
        <f>BPU!H19</f>
        <v>0</v>
      </c>
      <c r="I19" s="14">
        <f>BPU!I19</f>
        <v>0</v>
      </c>
      <c r="J19" s="118">
        <f>BPU!J19</f>
        <v>0</v>
      </c>
      <c r="K19" s="12">
        <v>5</v>
      </c>
      <c r="L19" s="72">
        <f t="shared" si="0"/>
        <v>0</v>
      </c>
    </row>
    <row r="20" spans="1:12" s="19" customFormat="1" x14ac:dyDescent="0.3">
      <c r="A20" s="9" t="s">
        <v>16</v>
      </c>
      <c r="B20" s="14" t="str">
        <f>BPU!B20</f>
        <v>module de classement 10 tiroirs H 28cm</v>
      </c>
      <c r="C20" s="15">
        <f>BPU!C20</f>
        <v>1</v>
      </c>
      <c r="D20" s="9" t="s">
        <v>18</v>
      </c>
      <c r="E20" s="10"/>
      <c r="F20" s="10"/>
      <c r="G20" s="16">
        <f>BPU!G20</f>
        <v>0</v>
      </c>
      <c r="H20" s="14">
        <f>BPU!H20</f>
        <v>0</v>
      </c>
      <c r="I20" s="14">
        <f>BPU!I20</f>
        <v>0</v>
      </c>
      <c r="J20" s="118">
        <f>BPU!J20</f>
        <v>0</v>
      </c>
      <c r="K20" s="12">
        <v>1</v>
      </c>
      <c r="L20" s="72">
        <f t="shared" si="0"/>
        <v>0</v>
      </c>
    </row>
    <row r="21" spans="1:12" s="19" customFormat="1" x14ac:dyDescent="0.3">
      <c r="A21" s="9" t="s">
        <v>16</v>
      </c>
      <c r="B21" s="14" t="str">
        <f>BPU!B21</f>
        <v xml:space="preserve">module de classement 6 tiroirs  </v>
      </c>
      <c r="C21" s="15">
        <f>BPU!C21</f>
        <v>1</v>
      </c>
      <c r="D21" s="10" t="s">
        <v>18</v>
      </c>
      <c r="E21" s="10"/>
      <c r="F21" s="10"/>
      <c r="G21" s="16">
        <f>BPU!G21</f>
        <v>0</v>
      </c>
      <c r="H21" s="14">
        <f>BPU!H21</f>
        <v>0</v>
      </c>
      <c r="I21" s="14">
        <f>BPU!I21</f>
        <v>0</v>
      </c>
      <c r="J21" s="118">
        <f>BPU!J21</f>
        <v>0</v>
      </c>
      <c r="K21" s="12">
        <v>1</v>
      </c>
      <c r="L21" s="72">
        <f t="shared" si="0"/>
        <v>0</v>
      </c>
    </row>
    <row r="22" spans="1:12" customFormat="1" x14ac:dyDescent="0.3">
      <c r="A22" s="9" t="s">
        <v>16</v>
      </c>
      <c r="B22" s="14" t="str">
        <f>BPU!B22</f>
        <v>porte marqueurs magnétique</v>
      </c>
      <c r="C22" s="15">
        <f>BPU!C22</f>
        <v>1</v>
      </c>
      <c r="D22" s="10" t="s">
        <v>20</v>
      </c>
      <c r="E22" s="10"/>
      <c r="F22" s="10"/>
      <c r="G22" s="16">
        <f>BPU!G22</f>
        <v>0</v>
      </c>
      <c r="H22" s="14">
        <f>BPU!H22</f>
        <v>0</v>
      </c>
      <c r="I22" s="14">
        <f>BPU!I22</f>
        <v>0</v>
      </c>
      <c r="J22" s="118">
        <f>BPU!J22</f>
        <v>0</v>
      </c>
      <c r="K22" s="12">
        <v>2</v>
      </c>
      <c r="L22" s="72">
        <f t="shared" si="0"/>
        <v>0</v>
      </c>
    </row>
    <row r="23" spans="1:12" customFormat="1" x14ac:dyDescent="0.3">
      <c r="A23" s="9" t="s">
        <v>16</v>
      </c>
      <c r="B23" s="14" t="str">
        <f>BPU!B23</f>
        <v>Étui porte‑cartes 7 × 10 cm, 2 cartes, matière synthétique grainée bleu‑vert,</v>
      </c>
      <c r="C23" s="15">
        <f>BPU!C23</f>
        <v>10</v>
      </c>
      <c r="D23" s="14"/>
      <c r="E23" s="14" t="s">
        <v>18</v>
      </c>
      <c r="F23" s="14"/>
      <c r="G23" s="16">
        <f>BPU!G23</f>
        <v>0</v>
      </c>
      <c r="H23" s="14">
        <f>BPU!H23</f>
        <v>0</v>
      </c>
      <c r="I23" s="14">
        <f>BPU!I23</f>
        <v>0</v>
      </c>
      <c r="J23" s="118">
        <f>BPU!J23</f>
        <v>0</v>
      </c>
      <c r="K23" s="23">
        <v>10</v>
      </c>
      <c r="L23" s="72">
        <f t="shared" si="0"/>
        <v>0</v>
      </c>
    </row>
    <row r="24" spans="1:12" customFormat="1" x14ac:dyDescent="0.3">
      <c r="A24" s="9" t="s">
        <v>16</v>
      </c>
      <c r="B24" s="14" t="str">
        <f>BPU!B24</f>
        <v>Porte-revues  - dos 7 cm *</v>
      </c>
      <c r="C24" s="15">
        <f>BPU!C24</f>
        <v>1</v>
      </c>
      <c r="D24" s="10"/>
      <c r="E24" s="10"/>
      <c r="F24" s="10" t="s">
        <v>18</v>
      </c>
      <c r="G24" s="16">
        <f>BPU!G24</f>
        <v>0</v>
      </c>
      <c r="H24" s="14">
        <f>BPU!H24</f>
        <v>0</v>
      </c>
      <c r="I24" s="14">
        <f>BPU!I24</f>
        <v>0</v>
      </c>
      <c r="J24" s="118">
        <f>BPU!J24</f>
        <v>0</v>
      </c>
      <c r="K24" s="12">
        <v>2</v>
      </c>
      <c r="L24" s="72">
        <f t="shared" si="0"/>
        <v>0</v>
      </c>
    </row>
    <row r="25" spans="1:12" customFormat="1" x14ac:dyDescent="0.3">
      <c r="A25" s="9" t="s">
        <v>16</v>
      </c>
      <c r="B25" s="14" t="str">
        <f>BPU!B25</f>
        <v>porte-revues PVC dos 10cm *</v>
      </c>
      <c r="C25" s="15">
        <f>BPU!C25</f>
        <v>1</v>
      </c>
      <c r="D25" s="10"/>
      <c r="E25" s="10"/>
      <c r="F25" s="10" t="s">
        <v>18</v>
      </c>
      <c r="G25" s="16">
        <f>BPU!G25</f>
        <v>0</v>
      </c>
      <c r="H25" s="14">
        <f>BPU!H25</f>
        <v>0</v>
      </c>
      <c r="I25" s="14">
        <f>BPU!I25</f>
        <v>0</v>
      </c>
      <c r="J25" s="118">
        <f>BPU!J25</f>
        <v>0</v>
      </c>
      <c r="K25" s="12">
        <v>3</v>
      </c>
      <c r="L25" s="72">
        <f t="shared" si="0"/>
        <v>0</v>
      </c>
    </row>
    <row r="26" spans="1:12" customFormat="1" x14ac:dyDescent="0.3">
      <c r="A26" s="9" t="s">
        <v>16</v>
      </c>
      <c r="B26" s="14" t="str">
        <f>BPU!B26</f>
        <v>portes-revues pliables dos 7cm coloris assortis</v>
      </c>
      <c r="C26" s="15">
        <f>BPU!C26</f>
        <v>10</v>
      </c>
      <c r="D26" s="10"/>
      <c r="E26" s="10"/>
      <c r="F26" s="10" t="s">
        <v>18</v>
      </c>
      <c r="G26" s="16">
        <f>BPU!G26</f>
        <v>0</v>
      </c>
      <c r="H26" s="14">
        <f>BPU!H26</f>
        <v>0</v>
      </c>
      <c r="I26" s="14">
        <f>BPU!I26</f>
        <v>0</v>
      </c>
      <c r="J26" s="118">
        <f>BPU!J26</f>
        <v>0</v>
      </c>
      <c r="K26" s="12">
        <v>10</v>
      </c>
      <c r="L26" s="72">
        <f t="shared" si="0"/>
        <v>0</v>
      </c>
    </row>
    <row r="27" spans="1:12" customFormat="1" x14ac:dyDescent="0.3">
      <c r="A27" s="9" t="s">
        <v>16</v>
      </c>
      <c r="B27" s="14" t="str">
        <f>BPU!B27</f>
        <v>présentoir de comptoir 3 cases A5</v>
      </c>
      <c r="C27" s="15">
        <f>BPU!C27</f>
        <v>2</v>
      </c>
      <c r="D27" s="10"/>
      <c r="E27" s="10"/>
      <c r="F27" s="10" t="s">
        <v>18</v>
      </c>
      <c r="G27" s="16">
        <f>BPU!G27</f>
        <v>0</v>
      </c>
      <c r="H27" s="14">
        <f>BPU!H27</f>
        <v>0</v>
      </c>
      <c r="I27" s="14">
        <f>BPU!I27</f>
        <v>0</v>
      </c>
      <c r="J27" s="118">
        <f>BPU!J27</f>
        <v>0</v>
      </c>
      <c r="K27" s="12">
        <v>10</v>
      </c>
      <c r="L27" s="72">
        <f t="shared" si="0"/>
        <v>0</v>
      </c>
    </row>
    <row r="28" spans="1:12" customFormat="1" x14ac:dyDescent="0.3">
      <c r="A28" s="9" t="s">
        <v>16</v>
      </c>
      <c r="B28" s="14" t="str">
        <f>BPU!B28</f>
        <v>présentoir de comptoir 3 compartiments A4</v>
      </c>
      <c r="C28" s="15">
        <f>BPU!C28</f>
        <v>1</v>
      </c>
      <c r="D28" s="39"/>
      <c r="E28" s="14" t="s">
        <v>18</v>
      </c>
      <c r="F28" s="14"/>
      <c r="G28" s="16">
        <f>BPU!G28</f>
        <v>0</v>
      </c>
      <c r="H28" s="14">
        <f>BPU!H28</f>
        <v>0</v>
      </c>
      <c r="I28" s="14">
        <f>BPU!I28</f>
        <v>0</v>
      </c>
      <c r="J28" s="118">
        <f>BPU!J28</f>
        <v>0</v>
      </c>
      <c r="K28" s="12">
        <v>1</v>
      </c>
      <c r="L28" s="72">
        <f t="shared" si="0"/>
        <v>0</v>
      </c>
    </row>
    <row r="29" spans="1:12" customFormat="1" x14ac:dyDescent="0.3">
      <c r="A29" s="13" t="s">
        <v>16</v>
      </c>
      <c r="B29" s="14" t="str">
        <f>BPU!B29</f>
        <v>présentoir mural 5 cases  1/3 A4</v>
      </c>
      <c r="C29" s="15">
        <f>BPU!C29</f>
        <v>1</v>
      </c>
      <c r="D29" s="39"/>
      <c r="E29" s="10"/>
      <c r="F29" s="10" t="s">
        <v>18</v>
      </c>
      <c r="G29" s="16">
        <f>BPU!G29</f>
        <v>0</v>
      </c>
      <c r="H29" s="14">
        <f>BPU!H29</f>
        <v>0</v>
      </c>
      <c r="I29" s="14">
        <f>BPU!I29</f>
        <v>0</v>
      </c>
      <c r="J29" s="118">
        <f>BPU!J29</f>
        <v>0</v>
      </c>
      <c r="K29" s="12">
        <v>3</v>
      </c>
      <c r="L29" s="72">
        <f t="shared" si="0"/>
        <v>0</v>
      </c>
    </row>
    <row r="30" spans="1:12" customFormat="1" x14ac:dyDescent="0.3">
      <c r="A30" s="13" t="s">
        <v>16</v>
      </c>
      <c r="B30" s="14" t="str">
        <f>BPU!B30</f>
        <v>Kit mural d’affichage, 10 pochettes A4, format mural, ou équivalent.</v>
      </c>
      <c r="C30" s="15">
        <f>BPU!C30</f>
        <v>1</v>
      </c>
      <c r="D30" s="9"/>
      <c r="E30" s="10" t="s">
        <v>18</v>
      </c>
      <c r="F30" s="10"/>
      <c r="G30" s="16">
        <f>BPU!G30</f>
        <v>0</v>
      </c>
      <c r="H30" s="14">
        <f>BPU!H30</f>
        <v>0</v>
      </c>
      <c r="I30" s="14">
        <f>BPU!I30</f>
        <v>0</v>
      </c>
      <c r="J30" s="118">
        <f>BPU!J30</f>
        <v>0</v>
      </c>
      <c r="K30" s="23">
        <v>1</v>
      </c>
      <c r="L30" s="72">
        <f t="shared" si="0"/>
        <v>0</v>
      </c>
    </row>
    <row r="31" spans="1:12" customFormat="1" x14ac:dyDescent="0.3">
      <c r="A31" s="13" t="s">
        <v>16</v>
      </c>
      <c r="B31" s="14" t="str">
        <f>BPU!B31</f>
        <v>Écritoire porte‑bloc A4, polypropylène, avec rabat, coloris noir.</v>
      </c>
      <c r="C31" s="15">
        <f>BPU!C31</f>
        <v>1</v>
      </c>
      <c r="D31" s="14" t="s">
        <v>18</v>
      </c>
      <c r="E31" s="10"/>
      <c r="F31" s="10"/>
      <c r="G31" s="16">
        <f>BPU!G31</f>
        <v>0</v>
      </c>
      <c r="H31" s="14">
        <f>BPU!H31</f>
        <v>0</v>
      </c>
      <c r="I31" s="14">
        <f>BPU!I31</f>
        <v>0</v>
      </c>
      <c r="J31" s="118">
        <f>BPU!J31</f>
        <v>0</v>
      </c>
      <c r="K31" s="44">
        <v>30</v>
      </c>
      <c r="L31" s="72">
        <f t="shared" si="0"/>
        <v>0</v>
      </c>
    </row>
    <row r="32" spans="1:12" s="19" customFormat="1" x14ac:dyDescent="0.3">
      <c r="A32" s="13" t="s">
        <v>16</v>
      </c>
      <c r="B32" s="14" t="str">
        <f>BPU!B32</f>
        <v>Écritoire porte‑bloc 23 × 34 cm, PVC rigide, coloris bleu.</v>
      </c>
      <c r="C32" s="15">
        <f>BPU!C32</f>
        <v>1</v>
      </c>
      <c r="D32" s="14"/>
      <c r="E32" s="10" t="s">
        <v>18</v>
      </c>
      <c r="F32" s="10"/>
      <c r="G32" s="16">
        <f>BPU!G32</f>
        <v>0</v>
      </c>
      <c r="H32" s="14">
        <f>BPU!H32</f>
        <v>0</v>
      </c>
      <c r="I32" s="14">
        <f>BPU!I32</f>
        <v>0</v>
      </c>
      <c r="J32" s="118">
        <f>BPU!J32</f>
        <v>0</v>
      </c>
      <c r="K32" s="42">
        <v>90</v>
      </c>
      <c r="L32" s="72">
        <f t="shared" si="0"/>
        <v>0</v>
      </c>
    </row>
    <row r="33" spans="1:12" customFormat="1" x14ac:dyDescent="0.3">
      <c r="A33" s="13" t="s">
        <v>16</v>
      </c>
      <c r="B33" s="14" t="str">
        <f>BPU!B33</f>
        <v>Écritoire porte‑bloc A4, rigide, pince métallique.</v>
      </c>
      <c r="C33" s="15">
        <f>BPU!C33</f>
        <v>20</v>
      </c>
      <c r="D33" s="14"/>
      <c r="E33" s="14" t="s">
        <v>18</v>
      </c>
      <c r="F33" s="14"/>
      <c r="G33" s="16">
        <f>BPU!G33</f>
        <v>0</v>
      </c>
      <c r="H33" s="14">
        <f>BPU!H33</f>
        <v>0</v>
      </c>
      <c r="I33" s="14">
        <f>BPU!I33</f>
        <v>0</v>
      </c>
      <c r="J33" s="118">
        <f>BPU!J33</f>
        <v>0</v>
      </c>
      <c r="K33" s="23">
        <v>32</v>
      </c>
      <c r="L33" s="72">
        <f t="shared" si="0"/>
        <v>0</v>
      </c>
    </row>
    <row r="34" spans="1:12" customFormat="1" x14ac:dyDescent="0.3">
      <c r="A34" s="13" t="s">
        <v>16</v>
      </c>
      <c r="B34" s="14" t="str">
        <f>BPU!B34</f>
        <v>recharge paper board uni 100x65</v>
      </c>
      <c r="C34" s="15">
        <f>BPU!C34</f>
        <v>5</v>
      </c>
      <c r="D34" s="14"/>
      <c r="E34" s="10"/>
      <c r="F34" s="10" t="s">
        <v>18</v>
      </c>
      <c r="G34" s="16">
        <f>BPU!G34</f>
        <v>0</v>
      </c>
      <c r="H34" s="14">
        <f>BPU!H34</f>
        <v>0</v>
      </c>
      <c r="I34" s="14">
        <f>BPU!I34</f>
        <v>0</v>
      </c>
      <c r="J34" s="118">
        <f>BPU!J34</f>
        <v>0</v>
      </c>
      <c r="K34" s="12">
        <v>3</v>
      </c>
      <c r="L34" s="72">
        <f t="shared" si="0"/>
        <v>0</v>
      </c>
    </row>
    <row r="35" spans="1:12" customFormat="1" x14ac:dyDescent="0.3">
      <c r="A35" s="13" t="s">
        <v>16</v>
      </c>
      <c r="B35" s="14" t="str">
        <f>BPU!B35</f>
        <v>repose pieds</v>
      </c>
      <c r="C35" s="15">
        <f>BPU!C35</f>
        <v>1</v>
      </c>
      <c r="D35" s="14"/>
      <c r="E35" s="10"/>
      <c r="F35" s="10" t="s">
        <v>18</v>
      </c>
      <c r="G35" s="16">
        <f>BPU!G35</f>
        <v>0</v>
      </c>
      <c r="H35" s="14">
        <f>BPU!H35</f>
        <v>0</v>
      </c>
      <c r="I35" s="14">
        <f>BPU!I35</f>
        <v>0</v>
      </c>
      <c r="J35" s="118">
        <f>BPU!J35</f>
        <v>0</v>
      </c>
      <c r="K35" s="12">
        <v>3</v>
      </c>
      <c r="L35" s="72">
        <f t="shared" si="0"/>
        <v>0</v>
      </c>
    </row>
    <row r="36" spans="1:12" s="19" customFormat="1" x14ac:dyDescent="0.3">
      <c r="A36" s="13" t="s">
        <v>42</v>
      </c>
      <c r="B36" s="14" t="str">
        <f>BPU!B36</f>
        <v>carnet de commande autocopiant - manifold 21*21</v>
      </c>
      <c r="C36" s="15">
        <f>BPU!C36</f>
        <v>1</v>
      </c>
      <c r="D36" s="14" t="s">
        <v>20</v>
      </c>
      <c r="E36" s="10"/>
      <c r="F36" s="10"/>
      <c r="G36" s="16">
        <f>BPU!G36</f>
        <v>0</v>
      </c>
      <c r="H36" s="14">
        <f>BPU!H36</f>
        <v>0</v>
      </c>
      <c r="I36" s="14">
        <f>BPU!I36</f>
        <v>0</v>
      </c>
      <c r="J36" s="118">
        <f>BPU!J36</f>
        <v>0</v>
      </c>
      <c r="K36" s="12">
        <v>3</v>
      </c>
      <c r="L36" s="72">
        <f t="shared" si="0"/>
        <v>0</v>
      </c>
    </row>
    <row r="37" spans="1:12" s="19" customFormat="1" x14ac:dyDescent="0.3">
      <c r="A37" s="13" t="s">
        <v>42</v>
      </c>
      <c r="B37" s="14" t="str">
        <f>BPU!B37</f>
        <v>carnet de commande autocopiant - manifold 21*29,7</v>
      </c>
      <c r="C37" s="15">
        <f>BPU!C37</f>
        <v>1</v>
      </c>
      <c r="D37" s="14" t="s">
        <v>20</v>
      </c>
      <c r="E37" s="10"/>
      <c r="F37" s="10"/>
      <c r="G37" s="16">
        <f>BPU!G37</f>
        <v>0</v>
      </c>
      <c r="H37" s="14">
        <f>BPU!H37</f>
        <v>0</v>
      </c>
      <c r="I37" s="14">
        <f>BPU!I37</f>
        <v>0</v>
      </c>
      <c r="J37" s="118">
        <f>BPU!J37</f>
        <v>0</v>
      </c>
      <c r="K37" s="12">
        <v>3</v>
      </c>
      <c r="L37" s="72">
        <f t="shared" si="0"/>
        <v>0</v>
      </c>
    </row>
    <row r="38" spans="1:12" s="19" customFormat="1" x14ac:dyDescent="0.3">
      <c r="A38" s="13" t="s">
        <v>42</v>
      </c>
      <c r="B38" s="14" t="str">
        <f>BPU!B38</f>
        <v>carnet autocopiant quadrillé - manifold 21*14,8</v>
      </c>
      <c r="C38" s="15">
        <f>BPU!C38</f>
        <v>1</v>
      </c>
      <c r="D38" s="14" t="s">
        <v>20</v>
      </c>
      <c r="E38" s="10"/>
      <c r="F38" s="10"/>
      <c r="G38" s="16">
        <f>BPU!G38</f>
        <v>0</v>
      </c>
      <c r="H38" s="14">
        <f>BPU!H38</f>
        <v>0</v>
      </c>
      <c r="I38" s="14">
        <f>BPU!I38</f>
        <v>0</v>
      </c>
      <c r="J38" s="118">
        <f>BPU!J38</f>
        <v>0</v>
      </c>
      <c r="K38" s="12">
        <v>2</v>
      </c>
      <c r="L38" s="72">
        <f t="shared" si="0"/>
        <v>0</v>
      </c>
    </row>
    <row r="39" spans="1:12" s="19" customFormat="1" x14ac:dyDescent="0.3">
      <c r="A39" s="13" t="s">
        <v>42</v>
      </c>
      <c r="B39" s="14" t="str">
        <f>BPU!B39</f>
        <v>Manifold de reçus autocopiants (NCR), 10,5 × 18 cm,</v>
      </c>
      <c r="C39" s="15">
        <f>BPU!C39</f>
        <v>1</v>
      </c>
      <c r="D39" s="14" t="s">
        <v>18</v>
      </c>
      <c r="E39" s="10"/>
      <c r="F39" s="10"/>
      <c r="G39" s="16">
        <f>BPU!G39</f>
        <v>0</v>
      </c>
      <c r="H39" s="14">
        <f>BPU!H39</f>
        <v>0</v>
      </c>
      <c r="I39" s="14">
        <f>BPU!I39</f>
        <v>0</v>
      </c>
      <c r="J39" s="118">
        <f>BPU!J39</f>
        <v>0</v>
      </c>
      <c r="K39" s="42">
        <v>25</v>
      </c>
      <c r="L39" s="72">
        <f t="shared" si="0"/>
        <v>0</v>
      </c>
    </row>
    <row r="40" spans="1:12" s="19" customFormat="1" x14ac:dyDescent="0.3">
      <c r="A40" s="32" t="s">
        <v>42</v>
      </c>
      <c r="B40" s="14" t="str">
        <f>BPU!B40</f>
        <v>manifolds recettes/dépenses A4</v>
      </c>
      <c r="C40" s="15">
        <f>BPU!C40</f>
        <v>1</v>
      </c>
      <c r="D40" s="15" t="s">
        <v>18</v>
      </c>
      <c r="E40" s="14"/>
      <c r="F40" s="14"/>
      <c r="G40" s="16">
        <f>BPU!G40</f>
        <v>0</v>
      </c>
      <c r="H40" s="14">
        <f>BPU!H40</f>
        <v>0</v>
      </c>
      <c r="I40" s="14">
        <f>BPU!I40</f>
        <v>0</v>
      </c>
      <c r="J40" s="118">
        <f>BPU!J40</f>
        <v>0</v>
      </c>
      <c r="K40" s="23">
        <v>1</v>
      </c>
      <c r="L40" s="72">
        <f t="shared" si="0"/>
        <v>0</v>
      </c>
    </row>
    <row r="41" spans="1:12" customFormat="1" x14ac:dyDescent="0.3">
      <c r="A41" s="32" t="s">
        <v>42</v>
      </c>
      <c r="B41" s="14" t="str">
        <f>BPU!B41</f>
        <v>Registre de présence – Conseil d’administration</v>
      </c>
      <c r="C41" s="15">
        <f>BPU!C41</f>
        <v>1</v>
      </c>
      <c r="D41" s="14"/>
      <c r="E41" s="14" t="s">
        <v>18</v>
      </c>
      <c r="F41" s="14"/>
      <c r="G41" s="16">
        <f>BPU!G41</f>
        <v>0</v>
      </c>
      <c r="H41" s="14">
        <f>BPU!H41</f>
        <v>0</v>
      </c>
      <c r="I41" s="14">
        <f>BPU!I41</f>
        <v>0</v>
      </c>
      <c r="J41" s="118">
        <f>BPU!J41</f>
        <v>0</v>
      </c>
      <c r="K41" s="23">
        <v>1</v>
      </c>
      <c r="L41" s="72">
        <f t="shared" si="0"/>
        <v>0</v>
      </c>
    </row>
    <row r="42" spans="1:12" customFormat="1" x14ac:dyDescent="0.3">
      <c r="A42" s="32" t="s">
        <v>42</v>
      </c>
      <c r="B42" s="14" t="str">
        <f>BPU!B42</f>
        <v>bristols 148 × 210 mm, 205 g/m², quadrillage 5×5, blanc.</v>
      </c>
      <c r="C42" s="15">
        <f>BPU!C42</f>
        <v>100</v>
      </c>
      <c r="D42" s="57"/>
      <c r="E42" s="50" t="s">
        <v>18</v>
      </c>
      <c r="F42" s="50"/>
      <c r="G42" s="16">
        <f>BPU!G42</f>
        <v>0</v>
      </c>
      <c r="H42" s="14">
        <f>BPU!H42</f>
        <v>0</v>
      </c>
      <c r="I42" s="14">
        <f>BPU!I42</f>
        <v>0</v>
      </c>
      <c r="J42" s="118">
        <f>BPU!J42</f>
        <v>0</v>
      </c>
      <c r="K42" s="53">
        <v>1</v>
      </c>
      <c r="L42" s="72">
        <f t="shared" si="0"/>
        <v>0</v>
      </c>
    </row>
    <row r="43" spans="1:12" customFormat="1" x14ac:dyDescent="0.3">
      <c r="A43" s="32" t="s">
        <v>42</v>
      </c>
      <c r="B43" s="14" t="str">
        <f>BPU!B43</f>
        <v xml:space="preserve">fiches bristol - 210x297mm - blanche unie </v>
      </c>
      <c r="C43" s="15">
        <f>BPU!C43</f>
        <v>100</v>
      </c>
      <c r="D43" s="9"/>
      <c r="E43" s="10" t="s">
        <v>18</v>
      </c>
      <c r="F43" s="10"/>
      <c r="G43" s="16">
        <f>BPU!G43</f>
        <v>0</v>
      </c>
      <c r="H43" s="14">
        <f>BPU!H43</f>
        <v>0</v>
      </c>
      <c r="I43" s="14">
        <f>BPU!I43</f>
        <v>0</v>
      </c>
      <c r="J43" s="118">
        <f>BPU!J43</f>
        <v>0</v>
      </c>
      <c r="K43" s="42">
        <v>1</v>
      </c>
      <c r="L43" s="72">
        <f t="shared" si="0"/>
        <v>0</v>
      </c>
    </row>
    <row r="44" spans="1:12" customFormat="1" x14ac:dyDescent="0.3">
      <c r="A44" s="13" t="s">
        <v>42</v>
      </c>
      <c r="B44" s="14" t="str">
        <f>BPU!B44</f>
        <v>bloc notes A4 - 5x5- 60gr - 200 pages</v>
      </c>
      <c r="C44" s="15">
        <f>BPU!C44</f>
        <v>1</v>
      </c>
      <c r="D44" s="14"/>
      <c r="E44" s="10" t="s">
        <v>20</v>
      </c>
      <c r="F44" s="10"/>
      <c r="G44" s="16">
        <f>BPU!G44</f>
        <v>0</v>
      </c>
      <c r="H44" s="14">
        <f>BPU!H44</f>
        <v>0</v>
      </c>
      <c r="I44" s="14">
        <f>BPU!I44</f>
        <v>0</v>
      </c>
      <c r="J44" s="118">
        <f>BPU!J44</f>
        <v>0</v>
      </c>
      <c r="K44" s="12">
        <v>10</v>
      </c>
      <c r="L44" s="72">
        <f t="shared" si="0"/>
        <v>0</v>
      </c>
    </row>
    <row r="45" spans="1:12" s="19" customFormat="1" x14ac:dyDescent="0.3">
      <c r="A45" s="13" t="s">
        <v>42</v>
      </c>
      <c r="B45" s="14" t="str">
        <f>BPU!B45</f>
        <v>Blocs notes A4 avec lignes</v>
      </c>
      <c r="C45" s="15">
        <f>BPU!C45</f>
        <v>1</v>
      </c>
      <c r="D45" s="14"/>
      <c r="E45" s="10" t="s">
        <v>20</v>
      </c>
      <c r="F45" s="10"/>
      <c r="G45" s="16">
        <f>BPU!G45</f>
        <v>0</v>
      </c>
      <c r="H45" s="14">
        <f>BPU!H45</f>
        <v>0</v>
      </c>
      <c r="I45" s="14">
        <f>BPU!I45</f>
        <v>0</v>
      </c>
      <c r="J45" s="118">
        <f>BPU!J45</f>
        <v>0</v>
      </c>
      <c r="K45" s="12">
        <v>3</v>
      </c>
      <c r="L45" s="72">
        <f t="shared" si="0"/>
        <v>0</v>
      </c>
    </row>
    <row r="46" spans="1:12" customFormat="1" x14ac:dyDescent="0.3">
      <c r="A46" s="13" t="s">
        <v>42</v>
      </c>
      <c r="B46" s="14" t="str">
        <f>BPU!B46</f>
        <v>Blocs notes A4 avec grands carreaux</v>
      </c>
      <c r="C46" s="15">
        <f>BPU!C46</f>
        <v>1</v>
      </c>
      <c r="D46" s="14"/>
      <c r="E46" s="10" t="s">
        <v>20</v>
      </c>
      <c r="F46" s="10"/>
      <c r="G46" s="16">
        <f>BPU!G46</f>
        <v>0</v>
      </c>
      <c r="H46" s="14">
        <f>BPU!H46</f>
        <v>0</v>
      </c>
      <c r="I46" s="14">
        <f>BPU!I46</f>
        <v>0</v>
      </c>
      <c r="J46" s="118">
        <f>BPU!J46</f>
        <v>0</v>
      </c>
      <c r="K46" s="12">
        <v>3</v>
      </c>
      <c r="L46" s="72">
        <f t="shared" si="0"/>
        <v>0</v>
      </c>
    </row>
    <row r="47" spans="1:12" customFormat="1" x14ac:dyDescent="0.3">
      <c r="A47" s="13" t="s">
        <v>42</v>
      </c>
      <c r="B47" s="14" t="str">
        <f>BPU!B47</f>
        <v>bloc notes A5 - 5x5 - 60gr - 200 pages</v>
      </c>
      <c r="C47" s="15">
        <f>BPU!C47</f>
        <v>1</v>
      </c>
      <c r="D47" s="14"/>
      <c r="E47" s="10" t="s">
        <v>20</v>
      </c>
      <c r="F47" s="10"/>
      <c r="G47" s="16">
        <f>BPU!G47</f>
        <v>0</v>
      </c>
      <c r="H47" s="14">
        <f>BPU!H47</f>
        <v>0</v>
      </c>
      <c r="I47" s="14">
        <f>BPU!I47</f>
        <v>0</v>
      </c>
      <c r="J47" s="118">
        <f>BPU!J47</f>
        <v>0</v>
      </c>
      <c r="K47" s="12">
        <v>10</v>
      </c>
      <c r="L47" s="72">
        <f t="shared" si="0"/>
        <v>0</v>
      </c>
    </row>
    <row r="48" spans="1:12" customFormat="1" x14ac:dyDescent="0.3">
      <c r="A48" s="13" t="s">
        <v>42</v>
      </c>
      <c r="B48" s="14" t="str">
        <f>BPU!B48</f>
        <v>Blocs notes A5 avec lignes</v>
      </c>
      <c r="C48" s="15">
        <f>BPU!C48</f>
        <v>1</v>
      </c>
      <c r="D48" s="14"/>
      <c r="E48" s="10" t="s">
        <v>18</v>
      </c>
      <c r="F48" s="10"/>
      <c r="G48" s="16">
        <f>BPU!G48</f>
        <v>0</v>
      </c>
      <c r="H48" s="14">
        <f>BPU!H48</f>
        <v>0</v>
      </c>
      <c r="I48" s="14">
        <f>BPU!I48</f>
        <v>0</v>
      </c>
      <c r="J48" s="118">
        <f>BPU!J48</f>
        <v>0</v>
      </c>
      <c r="K48" s="12">
        <v>1</v>
      </c>
      <c r="L48" s="72">
        <f t="shared" si="0"/>
        <v>0</v>
      </c>
    </row>
    <row r="49" spans="1:12" customFormat="1" x14ac:dyDescent="0.3">
      <c r="A49" s="13" t="s">
        <v>42</v>
      </c>
      <c r="B49" s="14" t="str">
        <f>BPU!B49</f>
        <v>Blocs notes A5 avec grands carreaux</v>
      </c>
      <c r="C49" s="15">
        <f>BPU!C49</f>
        <v>1</v>
      </c>
      <c r="D49" s="14"/>
      <c r="E49" s="10" t="s">
        <v>18</v>
      </c>
      <c r="F49" s="10"/>
      <c r="G49" s="16">
        <f>BPU!G49</f>
        <v>0</v>
      </c>
      <c r="H49" s="14">
        <f>BPU!H49</f>
        <v>0</v>
      </c>
      <c r="I49" s="14">
        <f>BPU!I49</f>
        <v>0</v>
      </c>
      <c r="J49" s="118">
        <f>BPU!J49</f>
        <v>0</v>
      </c>
      <c r="K49" s="12">
        <v>5</v>
      </c>
      <c r="L49" s="72">
        <f t="shared" si="0"/>
        <v>0</v>
      </c>
    </row>
    <row r="50" spans="1:12" customFormat="1" x14ac:dyDescent="0.3">
      <c r="A50" s="13" t="s">
        <v>42</v>
      </c>
      <c r="B50" s="14" t="str">
        <f>BPU!B50</f>
        <v>bloc notes perforé A4+ - 5x5 - 70gr - 160 pages</v>
      </c>
      <c r="C50" s="15">
        <f>BPU!C50</f>
        <v>1</v>
      </c>
      <c r="D50" s="14"/>
      <c r="E50" s="10" t="s">
        <v>20</v>
      </c>
      <c r="F50" s="10"/>
      <c r="G50" s="16">
        <f>BPU!G50</f>
        <v>0</v>
      </c>
      <c r="H50" s="14">
        <f>BPU!H50</f>
        <v>0</v>
      </c>
      <c r="I50" s="14">
        <f>BPU!I50</f>
        <v>0</v>
      </c>
      <c r="J50" s="118">
        <f>BPU!J50</f>
        <v>0</v>
      </c>
      <c r="K50" s="12">
        <v>3</v>
      </c>
      <c r="L50" s="72">
        <f t="shared" si="0"/>
        <v>0</v>
      </c>
    </row>
    <row r="51" spans="1:12" customFormat="1" x14ac:dyDescent="0.3">
      <c r="A51" s="32" t="s">
        <v>42</v>
      </c>
      <c r="B51" s="14" t="str">
        <f>BPU!B51</f>
        <v>Bloc‑notes A4+, 160 pages, réglure Seyès.</v>
      </c>
      <c r="C51" s="15">
        <f>BPU!C51</f>
        <v>5</v>
      </c>
      <c r="D51" s="14"/>
      <c r="E51" s="14"/>
      <c r="F51" s="14" t="s">
        <v>18</v>
      </c>
      <c r="G51" s="16">
        <f>BPU!G51</f>
        <v>0</v>
      </c>
      <c r="H51" s="14">
        <f>BPU!H51</f>
        <v>0</v>
      </c>
      <c r="I51" s="14">
        <f>BPU!I51</f>
        <v>0</v>
      </c>
      <c r="J51" s="118">
        <f>BPU!J51</f>
        <v>0</v>
      </c>
      <c r="K51" s="23">
        <v>10</v>
      </c>
      <c r="L51" s="72">
        <f t="shared" si="0"/>
        <v>0</v>
      </c>
    </row>
    <row r="52" spans="1:12" customFormat="1" x14ac:dyDescent="0.3">
      <c r="A52" s="32" t="s">
        <v>42</v>
      </c>
      <c r="B52" s="14" t="str">
        <f>BPU!B52</f>
        <v>Bloc reliure intégrale A5, 160 pages, papier 80 g/m².</v>
      </c>
      <c r="C52" s="15">
        <f>BPU!C52</f>
        <v>5</v>
      </c>
      <c r="D52" s="14"/>
      <c r="E52" s="14"/>
      <c r="F52" s="14" t="s">
        <v>18</v>
      </c>
      <c r="G52" s="16">
        <f>BPU!G52</f>
        <v>0</v>
      </c>
      <c r="H52" s="14">
        <f>BPU!H52</f>
        <v>0</v>
      </c>
      <c r="I52" s="14">
        <f>BPU!I52</f>
        <v>0</v>
      </c>
      <c r="J52" s="118">
        <f>BPU!J52</f>
        <v>0</v>
      </c>
      <c r="K52" s="23">
        <v>35</v>
      </c>
      <c r="L52" s="72">
        <f t="shared" si="0"/>
        <v>0</v>
      </c>
    </row>
    <row r="53" spans="1:12" customFormat="1" x14ac:dyDescent="0.3">
      <c r="A53" s="32" t="s">
        <v>42</v>
      </c>
      <c r="B53" s="14" t="str">
        <f>BPU!B53</f>
        <v>Bloc sténo A5, reliure spirale, 180 pages, réglure unie.</v>
      </c>
      <c r="C53" s="15">
        <f>BPU!C53</f>
        <v>10</v>
      </c>
      <c r="D53" s="14"/>
      <c r="E53" s="14"/>
      <c r="F53" s="14" t="s">
        <v>18</v>
      </c>
      <c r="G53" s="16">
        <f>BPU!G53</f>
        <v>0</v>
      </c>
      <c r="H53" s="14">
        <f>BPU!H53</f>
        <v>0</v>
      </c>
      <c r="I53" s="14">
        <f>BPU!I53</f>
        <v>0</v>
      </c>
      <c r="J53" s="118">
        <f>BPU!J53</f>
        <v>0</v>
      </c>
      <c r="K53" s="23">
        <v>10</v>
      </c>
      <c r="L53" s="72">
        <f t="shared" si="0"/>
        <v>0</v>
      </c>
    </row>
    <row r="54" spans="1:12" customFormat="1" x14ac:dyDescent="0.3">
      <c r="A54" s="13" t="s">
        <v>42</v>
      </c>
      <c r="B54" s="14" t="str">
        <f>BPU!B54</f>
        <v>bloc notes repositionnables 76x127 jaunes - 100 feuilles</v>
      </c>
      <c r="C54" s="15">
        <f>BPU!C54</f>
        <v>5</v>
      </c>
      <c r="D54" s="27" t="s">
        <v>20</v>
      </c>
      <c r="E54" s="10"/>
      <c r="F54" s="10"/>
      <c r="G54" s="16">
        <f>BPU!G54</f>
        <v>0</v>
      </c>
      <c r="H54" s="14">
        <f>BPU!H54</f>
        <v>0</v>
      </c>
      <c r="I54" s="14">
        <f>BPU!I54</f>
        <v>0</v>
      </c>
      <c r="J54" s="118">
        <f>BPU!J54</f>
        <v>0</v>
      </c>
      <c r="K54" s="12">
        <v>3</v>
      </c>
      <c r="L54" s="72">
        <f t="shared" si="0"/>
        <v>0</v>
      </c>
    </row>
    <row r="55" spans="1:12" customFormat="1" x14ac:dyDescent="0.3">
      <c r="A55" s="13" t="s">
        <v>42</v>
      </c>
      <c r="B55" s="14" t="str">
        <f>BPU!B55</f>
        <v>bloc notes repositionnables 76x127 coloris assorti</v>
      </c>
      <c r="C55" s="15">
        <f>BPU!C55</f>
        <v>6</v>
      </c>
      <c r="D55" s="40"/>
      <c r="E55" s="29" t="s">
        <v>18</v>
      </c>
      <c r="F55" s="10"/>
      <c r="G55" s="16">
        <f>BPU!G55</f>
        <v>0</v>
      </c>
      <c r="H55" s="14">
        <f>BPU!H55</f>
        <v>0</v>
      </c>
      <c r="I55" s="14">
        <f>BPU!I55</f>
        <v>0</v>
      </c>
      <c r="J55" s="118">
        <f>BPU!J55</f>
        <v>0</v>
      </c>
      <c r="K55" s="12">
        <v>5</v>
      </c>
      <c r="L55" s="72">
        <f t="shared" si="0"/>
        <v>0</v>
      </c>
    </row>
    <row r="56" spans="1:12" customFormat="1" x14ac:dyDescent="0.3">
      <c r="A56" s="13" t="s">
        <v>42</v>
      </c>
      <c r="B56" s="14" t="str">
        <f>BPU!B56</f>
        <v>bloc notes repositionnables 76x76 couleurs vives 320 feuilles</v>
      </c>
      <c r="C56" s="15">
        <f>BPU!C56</f>
        <v>6</v>
      </c>
      <c r="D56" s="40"/>
      <c r="E56" s="29" t="s">
        <v>20</v>
      </c>
      <c r="F56" s="10"/>
      <c r="G56" s="16">
        <f>BPU!G56</f>
        <v>0</v>
      </c>
      <c r="H56" s="14">
        <f>BPU!H56</f>
        <v>0</v>
      </c>
      <c r="I56" s="14">
        <f>BPU!I56</f>
        <v>0</v>
      </c>
      <c r="J56" s="118">
        <f>BPU!J56</f>
        <v>0</v>
      </c>
      <c r="K56" s="12">
        <v>15</v>
      </c>
      <c r="L56" s="72">
        <f t="shared" si="0"/>
        <v>0</v>
      </c>
    </row>
    <row r="57" spans="1:12" customFormat="1" x14ac:dyDescent="0.3">
      <c r="A57" s="13" t="s">
        <v>42</v>
      </c>
      <c r="B57" s="14" t="str">
        <f>BPU!B57</f>
        <v>blocs notes repositionnables 101X152 lignes - coloris assortis</v>
      </c>
      <c r="C57" s="15">
        <f>BPU!C57</f>
        <v>1</v>
      </c>
      <c r="D57" s="40"/>
      <c r="E57" s="29" t="s">
        <v>18</v>
      </c>
      <c r="F57" s="10"/>
      <c r="G57" s="16">
        <f>BPU!G57</f>
        <v>0</v>
      </c>
      <c r="H57" s="14">
        <f>BPU!H57</f>
        <v>0</v>
      </c>
      <c r="I57" s="14">
        <f>BPU!I57</f>
        <v>0</v>
      </c>
      <c r="J57" s="118">
        <f>BPU!J57</f>
        <v>0</v>
      </c>
      <c r="K57" s="12">
        <v>3</v>
      </c>
      <c r="L57" s="72">
        <f t="shared" si="0"/>
        <v>0</v>
      </c>
    </row>
    <row r="58" spans="1:12" customFormat="1" x14ac:dyDescent="0.3">
      <c r="A58" s="13" t="s">
        <v>42</v>
      </c>
      <c r="B58" s="14" t="str">
        <f>BPU!B58</f>
        <v>blocs notes repositionnables 51X38 - JAUNE</v>
      </c>
      <c r="C58" s="15">
        <f>BPU!C58</f>
        <v>12</v>
      </c>
      <c r="D58" s="40"/>
      <c r="E58" s="29" t="s">
        <v>18</v>
      </c>
      <c r="F58" s="10"/>
      <c r="G58" s="16">
        <f>BPU!G58</f>
        <v>0</v>
      </c>
      <c r="H58" s="14">
        <f>BPU!H58</f>
        <v>0</v>
      </c>
      <c r="I58" s="14">
        <f>BPU!I58</f>
        <v>0</v>
      </c>
      <c r="J58" s="118">
        <f>BPU!J58</f>
        <v>0</v>
      </c>
      <c r="K58" s="23">
        <v>5</v>
      </c>
      <c r="L58" s="72">
        <f t="shared" si="0"/>
        <v>0</v>
      </c>
    </row>
    <row r="59" spans="1:12" customFormat="1" x14ac:dyDescent="0.3">
      <c r="A59" s="13" t="s">
        <v>42</v>
      </c>
      <c r="B59" s="14" t="str">
        <f>BPU!B59</f>
        <v xml:space="preserve">blocs notes repositionnables recyclés - 38x51 - jaune  </v>
      </c>
      <c r="C59" s="15">
        <f>BPU!C59</f>
        <v>24</v>
      </c>
      <c r="D59" s="14" t="s">
        <v>20</v>
      </c>
      <c r="E59" s="10"/>
      <c r="F59" s="10"/>
      <c r="G59" s="16">
        <f>BPU!G59</f>
        <v>0</v>
      </c>
      <c r="H59" s="14">
        <f>BPU!H59</f>
        <v>0</v>
      </c>
      <c r="I59" s="14">
        <f>BPU!I59</f>
        <v>0</v>
      </c>
      <c r="J59" s="118">
        <f>BPU!J59</f>
        <v>0</v>
      </c>
      <c r="K59" s="23">
        <v>2</v>
      </c>
      <c r="L59" s="72">
        <f t="shared" si="0"/>
        <v>0</v>
      </c>
    </row>
    <row r="60" spans="1:12" customFormat="1" x14ac:dyDescent="0.3">
      <c r="A60" s="13" t="s">
        <v>42</v>
      </c>
      <c r="B60" s="14" t="str">
        <f>BPU!B60</f>
        <v xml:space="preserve">blocs notes repositionnables recyclés - 76X76 - jaune </v>
      </c>
      <c r="C60" s="15">
        <f>BPU!C60</f>
        <v>12</v>
      </c>
      <c r="D60" s="13" t="s">
        <v>20</v>
      </c>
      <c r="E60" s="10"/>
      <c r="F60" s="10"/>
      <c r="G60" s="16">
        <f>BPU!G60</f>
        <v>0</v>
      </c>
      <c r="H60" s="14">
        <f>BPU!H60</f>
        <v>0</v>
      </c>
      <c r="I60" s="14">
        <f>BPU!I60</f>
        <v>0</v>
      </c>
      <c r="J60" s="118">
        <f>BPU!J60</f>
        <v>0</v>
      </c>
      <c r="K60" s="23">
        <v>2</v>
      </c>
      <c r="L60" s="72">
        <f t="shared" si="0"/>
        <v>0</v>
      </c>
    </row>
    <row r="61" spans="1:12" customFormat="1" x14ac:dyDescent="0.3">
      <c r="A61" s="13" t="s">
        <v>42</v>
      </c>
      <c r="B61" s="14" t="str">
        <f>BPU!B61</f>
        <v>Bande de masquage repositionnable 25 mm × 17,7 m, type Post‑it, ou équivalent.</v>
      </c>
      <c r="C61" s="15">
        <f>BPU!C61</f>
        <v>1</v>
      </c>
      <c r="D61" s="14" t="s">
        <v>18</v>
      </c>
      <c r="E61" s="14"/>
      <c r="F61" s="14"/>
      <c r="G61" s="16">
        <f>BPU!G61</f>
        <v>0</v>
      </c>
      <c r="H61" s="14">
        <f>BPU!H61</f>
        <v>0</v>
      </c>
      <c r="I61" s="14">
        <f>BPU!I61</f>
        <v>0</v>
      </c>
      <c r="J61" s="118">
        <f>BPU!J61</f>
        <v>0</v>
      </c>
      <c r="K61" s="23">
        <v>7</v>
      </c>
      <c r="L61" s="72">
        <f t="shared" si="0"/>
        <v>0</v>
      </c>
    </row>
    <row r="62" spans="1:12" customFormat="1" x14ac:dyDescent="0.3">
      <c r="A62" s="59" t="s">
        <v>42</v>
      </c>
      <c r="B62" s="14" t="str">
        <f>BPU!B62</f>
        <v>Recharge rouleau adhésif repositionnable 60 mm × 10 m, jaune</v>
      </c>
      <c r="C62" s="15">
        <f>BPU!C62</f>
        <v>5</v>
      </c>
      <c r="D62" s="49"/>
      <c r="E62" s="49" t="s">
        <v>18</v>
      </c>
      <c r="F62" s="49"/>
      <c r="G62" s="16">
        <f>BPU!G62</f>
        <v>0</v>
      </c>
      <c r="H62" s="14">
        <f>BPU!H62</f>
        <v>0</v>
      </c>
      <c r="I62" s="14">
        <f>BPU!I62</f>
        <v>0</v>
      </c>
      <c r="J62" s="118">
        <f>BPU!J62</f>
        <v>0</v>
      </c>
      <c r="K62" s="61">
        <v>7</v>
      </c>
      <c r="L62" s="72">
        <f t="shared" si="0"/>
        <v>0</v>
      </c>
    </row>
    <row r="63" spans="1:12" customFormat="1" x14ac:dyDescent="0.3">
      <c r="A63" s="13" t="s">
        <v>42</v>
      </c>
      <c r="B63" s="14" t="str">
        <f>BPU!B63</f>
        <v>Marque-pages repositionnables étroits avec distributeur - couleurs assorties - 4 x 35 feuilles</v>
      </c>
      <c r="C63" s="15">
        <f>BPU!C63</f>
        <v>1</v>
      </c>
      <c r="D63" s="14" t="s">
        <v>18</v>
      </c>
      <c r="E63" s="14"/>
      <c r="F63" s="14"/>
      <c r="G63" s="16">
        <f>BPU!G63</f>
        <v>0</v>
      </c>
      <c r="H63" s="14">
        <f>BPU!H63</f>
        <v>0</v>
      </c>
      <c r="I63" s="14">
        <f>BPU!I63</f>
        <v>0</v>
      </c>
      <c r="J63" s="118">
        <f>BPU!J63</f>
        <v>0</v>
      </c>
      <c r="K63" s="23">
        <v>4</v>
      </c>
      <c r="L63" s="72">
        <f t="shared" si="0"/>
        <v>0</v>
      </c>
    </row>
    <row r="64" spans="1:12" customFormat="1" x14ac:dyDescent="0.3">
      <c r="A64" s="13" t="s">
        <v>42</v>
      </c>
      <c r="B64" s="14" t="str">
        <f>BPU!B64</f>
        <v>Marque-pages repositionnables flèches avec distributeur - assortis - 4 x 24 feuilles</v>
      </c>
      <c r="C64" s="15">
        <f>BPU!C64</f>
        <v>1</v>
      </c>
      <c r="D64" s="14" t="s">
        <v>18</v>
      </c>
      <c r="E64" s="14"/>
      <c r="F64" s="14"/>
      <c r="G64" s="16">
        <f>BPU!G64</f>
        <v>0</v>
      </c>
      <c r="H64" s="14">
        <f>BPU!H64</f>
        <v>0</v>
      </c>
      <c r="I64" s="14">
        <f>BPU!I64</f>
        <v>0</v>
      </c>
      <c r="J64" s="118">
        <f>BPU!J64</f>
        <v>0</v>
      </c>
      <c r="K64" s="23">
        <v>4</v>
      </c>
      <c r="L64" s="72">
        <f t="shared" si="0"/>
        <v>0</v>
      </c>
    </row>
    <row r="65" spans="1:12" customFormat="1" x14ac:dyDescent="0.3">
      <c r="A65" s="13" t="s">
        <v>42</v>
      </c>
      <c r="B65" s="14" t="str">
        <f>BPU!B65</f>
        <v>Marque-pages repositionnables standard avec distributeur - 2 x 50 feuilles</v>
      </c>
      <c r="C65" s="15">
        <f>BPU!C65</f>
        <v>1</v>
      </c>
      <c r="D65" s="14" t="s">
        <v>18</v>
      </c>
      <c r="E65" s="14"/>
      <c r="F65" s="14"/>
      <c r="G65" s="16">
        <f>BPU!G65</f>
        <v>0</v>
      </c>
      <c r="H65" s="14">
        <f>BPU!H65</f>
        <v>0</v>
      </c>
      <c r="I65" s="14">
        <f>BPU!I65</f>
        <v>0</v>
      </c>
      <c r="J65" s="118">
        <f>BPU!J65</f>
        <v>0</v>
      </c>
      <c r="K65" s="23">
        <v>3</v>
      </c>
      <c r="L65" s="72">
        <f t="shared" si="0"/>
        <v>0</v>
      </c>
    </row>
    <row r="66" spans="1:12" s="19" customFormat="1" x14ac:dyDescent="0.3">
      <c r="A66" s="13" t="s">
        <v>42</v>
      </c>
      <c r="B66" s="14" t="str">
        <f>BPU!B66</f>
        <v>cahier agrafé A4 - couv papier - SEYES - 96 pages</v>
      </c>
      <c r="C66" s="15">
        <f>BPU!C66</f>
        <v>1</v>
      </c>
      <c r="D66" s="14"/>
      <c r="E66" s="10"/>
      <c r="F66" s="10" t="s">
        <v>18</v>
      </c>
      <c r="G66" s="16">
        <f>BPU!G66</f>
        <v>0</v>
      </c>
      <c r="H66" s="14">
        <f>BPU!H66</f>
        <v>0</v>
      </c>
      <c r="I66" s="14">
        <f>BPU!I66</f>
        <v>0</v>
      </c>
      <c r="J66" s="118">
        <f>BPU!J66</f>
        <v>0</v>
      </c>
      <c r="K66" s="23">
        <v>50</v>
      </c>
      <c r="L66" s="72">
        <f t="shared" si="0"/>
        <v>0</v>
      </c>
    </row>
    <row r="67" spans="1:12" customFormat="1" x14ac:dyDescent="0.3">
      <c r="A67" s="13" t="s">
        <v>42</v>
      </c>
      <c r="B67" s="14" t="str">
        <f>BPU!B67</f>
        <v>cahier agrafé A4 - couv papier - 5X5- 100 pages</v>
      </c>
      <c r="C67" s="15">
        <f>BPU!C67</f>
        <v>1</v>
      </c>
      <c r="D67" s="14"/>
      <c r="E67" s="10"/>
      <c r="F67" s="10" t="s">
        <v>18</v>
      </c>
      <c r="G67" s="16">
        <f>BPU!G67</f>
        <v>0</v>
      </c>
      <c r="H67" s="14">
        <f>BPU!H67</f>
        <v>0</v>
      </c>
      <c r="I67" s="14">
        <f>BPU!I67</f>
        <v>0</v>
      </c>
      <c r="J67" s="118">
        <f>BPU!J67</f>
        <v>0</v>
      </c>
      <c r="K67" s="23">
        <v>50</v>
      </c>
      <c r="L67" s="72">
        <f t="shared" si="0"/>
        <v>0</v>
      </c>
    </row>
    <row r="68" spans="1:12" customFormat="1" x14ac:dyDescent="0.3">
      <c r="A68" s="13" t="s">
        <v>42</v>
      </c>
      <c r="B68" s="14" t="str">
        <f>BPU!B68</f>
        <v>cahier agrafé A5 - couv papier - SEYES - 100 pages</v>
      </c>
      <c r="C68" s="15">
        <f>BPU!C68</f>
        <v>1</v>
      </c>
      <c r="D68" s="14"/>
      <c r="E68" s="10"/>
      <c r="F68" s="10" t="s">
        <v>18</v>
      </c>
      <c r="G68" s="16">
        <f>BPU!G68</f>
        <v>0</v>
      </c>
      <c r="H68" s="14">
        <f>BPU!H68</f>
        <v>0</v>
      </c>
      <c r="I68" s="14">
        <f>BPU!I68</f>
        <v>0</v>
      </c>
      <c r="J68" s="118">
        <f>BPU!J68</f>
        <v>0</v>
      </c>
      <c r="K68" s="23">
        <v>50</v>
      </c>
      <c r="L68" s="72">
        <f t="shared" si="0"/>
        <v>0</v>
      </c>
    </row>
    <row r="69" spans="1:12" customFormat="1" x14ac:dyDescent="0.3">
      <c r="A69" s="13" t="s">
        <v>42</v>
      </c>
      <c r="B69" s="14" t="str">
        <f>BPU!B69</f>
        <v>cahier agrafé A5 - couv papier - 5X5- 100 pages</v>
      </c>
      <c r="C69" s="15">
        <f>BPU!C69</f>
        <v>1</v>
      </c>
      <c r="D69" s="14"/>
      <c r="E69" s="10"/>
      <c r="F69" s="10" t="s">
        <v>18</v>
      </c>
      <c r="G69" s="16">
        <f>BPU!G69</f>
        <v>0</v>
      </c>
      <c r="H69" s="14">
        <f>BPU!H69</f>
        <v>0</v>
      </c>
      <c r="I69" s="14">
        <f>BPU!I69</f>
        <v>0</v>
      </c>
      <c r="J69" s="118">
        <f>BPU!J69</f>
        <v>0</v>
      </c>
      <c r="K69" s="23">
        <v>50</v>
      </c>
      <c r="L69" s="72">
        <f t="shared" si="0"/>
        <v>0</v>
      </c>
    </row>
    <row r="70" spans="1:12" s="19" customFormat="1" x14ac:dyDescent="0.3">
      <c r="A70" s="13" t="s">
        <v>42</v>
      </c>
      <c r="B70" s="14" t="str">
        <f>BPU!B70</f>
        <v>cahier spirale 17X22 - couv carton - 5X5 - 100 pages</v>
      </c>
      <c r="C70" s="15">
        <f>BPU!C70</f>
        <v>1</v>
      </c>
      <c r="D70" s="14"/>
      <c r="E70" s="10"/>
      <c r="F70" s="10" t="s">
        <v>18</v>
      </c>
      <c r="G70" s="16">
        <f>BPU!G70</f>
        <v>0</v>
      </c>
      <c r="H70" s="14">
        <f>BPU!H70</f>
        <v>0</v>
      </c>
      <c r="I70" s="14">
        <f>BPU!I70</f>
        <v>0</v>
      </c>
      <c r="J70" s="118">
        <f>BPU!J70</f>
        <v>0</v>
      </c>
      <c r="K70" s="23">
        <v>50</v>
      </c>
      <c r="L70" s="72">
        <f t="shared" si="0"/>
        <v>0</v>
      </c>
    </row>
    <row r="71" spans="1:12" customFormat="1" x14ac:dyDescent="0.3">
      <c r="A71" s="13" t="s">
        <v>42</v>
      </c>
      <c r="B71" s="14" t="str">
        <f>BPU!B71</f>
        <v>cahier spirale 17X22 - couv carton - 5X5 - 180 pages</v>
      </c>
      <c r="C71" s="15">
        <f>BPU!C71</f>
        <v>1</v>
      </c>
      <c r="D71" s="14"/>
      <c r="E71" s="10"/>
      <c r="F71" s="10" t="s">
        <v>18</v>
      </c>
      <c r="G71" s="16">
        <f>BPU!G71</f>
        <v>0</v>
      </c>
      <c r="H71" s="14">
        <f>BPU!H71</f>
        <v>0</v>
      </c>
      <c r="I71" s="14">
        <f>BPU!I71</f>
        <v>0</v>
      </c>
      <c r="J71" s="118">
        <f>BPU!J71</f>
        <v>0</v>
      </c>
      <c r="K71" s="23">
        <v>50</v>
      </c>
      <c r="L71" s="72">
        <f t="shared" si="0"/>
        <v>0</v>
      </c>
    </row>
    <row r="72" spans="1:12" customFormat="1" ht="14.25" customHeight="1" x14ac:dyDescent="0.3">
      <c r="A72" s="13" t="s">
        <v>42</v>
      </c>
      <c r="B72" s="14" t="str">
        <f>BPU!B72</f>
        <v>cahier spirale 17X22 - couv carton - SEYES - 100 pages</v>
      </c>
      <c r="C72" s="15">
        <f>BPU!C72</f>
        <v>1</v>
      </c>
      <c r="D72" s="13"/>
      <c r="E72" s="10"/>
      <c r="F72" s="10" t="s">
        <v>18</v>
      </c>
      <c r="G72" s="16">
        <f>BPU!G72</f>
        <v>0</v>
      </c>
      <c r="H72" s="14">
        <f>BPU!H72</f>
        <v>0</v>
      </c>
      <c r="I72" s="14">
        <f>BPU!I72</f>
        <v>0</v>
      </c>
      <c r="J72" s="118">
        <f>BPU!J72</f>
        <v>0</v>
      </c>
      <c r="K72" s="23">
        <v>50</v>
      </c>
      <c r="L72" s="72">
        <f t="shared" si="0"/>
        <v>0</v>
      </c>
    </row>
    <row r="73" spans="1:12" s="19" customFormat="1" x14ac:dyDescent="0.3">
      <c r="A73" s="13" t="s">
        <v>42</v>
      </c>
      <c r="B73" s="14" t="str">
        <f>BPU!B73</f>
        <v>cahier spirale 17X22 - couv carton - SEYES - 180 pages</v>
      </c>
      <c r="C73" s="15">
        <f>BPU!C73</f>
        <v>1</v>
      </c>
      <c r="D73" s="14"/>
      <c r="E73" s="10"/>
      <c r="F73" s="10" t="s">
        <v>18</v>
      </c>
      <c r="G73" s="16">
        <f>BPU!G73</f>
        <v>0</v>
      </c>
      <c r="H73" s="14">
        <f>BPU!H73</f>
        <v>0</v>
      </c>
      <c r="I73" s="14">
        <f>BPU!I73</f>
        <v>0</v>
      </c>
      <c r="J73" s="118">
        <f>BPU!J73</f>
        <v>0</v>
      </c>
      <c r="K73" s="23">
        <v>50</v>
      </c>
      <c r="L73" s="72">
        <f t="shared" si="0"/>
        <v>0</v>
      </c>
    </row>
    <row r="74" spans="1:12" customFormat="1" x14ac:dyDescent="0.3">
      <c r="A74" s="13" t="s">
        <v>42</v>
      </c>
      <c r="B74" s="14" t="str">
        <f>BPU!B74</f>
        <v>cahier spirale A4 - couv carton - 5X5 - 100 pages</v>
      </c>
      <c r="C74" s="15">
        <f>BPU!C74</f>
        <v>1</v>
      </c>
      <c r="D74" s="13"/>
      <c r="E74" s="10"/>
      <c r="F74" s="10" t="s">
        <v>18</v>
      </c>
      <c r="G74" s="16">
        <f>BPU!G74</f>
        <v>0</v>
      </c>
      <c r="H74" s="14">
        <f>BPU!H74</f>
        <v>0</v>
      </c>
      <c r="I74" s="14">
        <f>BPU!I74</f>
        <v>0</v>
      </c>
      <c r="J74" s="118">
        <f>BPU!J74</f>
        <v>0</v>
      </c>
      <c r="K74" s="23">
        <v>50</v>
      </c>
      <c r="L74" s="72">
        <f t="shared" si="0"/>
        <v>0</v>
      </c>
    </row>
    <row r="75" spans="1:12" customFormat="1" x14ac:dyDescent="0.3">
      <c r="A75" s="13" t="s">
        <v>42</v>
      </c>
      <c r="B75" s="14" t="str">
        <f>BPU!B75</f>
        <v>cahier spirale A4 - couv carton - 5X5 - 180 pages</v>
      </c>
      <c r="C75" s="15">
        <f>BPU!C75</f>
        <v>1</v>
      </c>
      <c r="D75" s="13"/>
      <c r="E75" s="10"/>
      <c r="F75" s="10" t="s">
        <v>18</v>
      </c>
      <c r="G75" s="16">
        <f>BPU!G75</f>
        <v>0</v>
      </c>
      <c r="H75" s="14">
        <f>BPU!H75</f>
        <v>0</v>
      </c>
      <c r="I75" s="14">
        <f>BPU!I75</f>
        <v>0</v>
      </c>
      <c r="J75" s="118">
        <f>BPU!J75</f>
        <v>0</v>
      </c>
      <c r="K75" s="23">
        <v>50</v>
      </c>
      <c r="L75" s="72">
        <f t="shared" si="0"/>
        <v>0</v>
      </c>
    </row>
    <row r="76" spans="1:12" customFormat="1" x14ac:dyDescent="0.3">
      <c r="A76" s="13" t="s">
        <v>42</v>
      </c>
      <c r="B76" s="14" t="str">
        <f>BPU!B76</f>
        <v>cahier spirale A4 - couv papier - SEYES - 180 pages</v>
      </c>
      <c r="C76" s="15">
        <f>BPU!C76</f>
        <v>5</v>
      </c>
      <c r="D76" s="13"/>
      <c r="E76" s="10"/>
      <c r="F76" s="10" t="s">
        <v>18</v>
      </c>
      <c r="G76" s="16">
        <f>BPU!G76</f>
        <v>0</v>
      </c>
      <c r="H76" s="14">
        <f>BPU!H76</f>
        <v>0</v>
      </c>
      <c r="I76" s="14">
        <f>BPU!I76</f>
        <v>0</v>
      </c>
      <c r="J76" s="118">
        <f>BPU!J76</f>
        <v>0</v>
      </c>
      <c r="K76" s="23">
        <v>10</v>
      </c>
      <c r="L76" s="72">
        <f t="shared" si="0"/>
        <v>0</v>
      </c>
    </row>
    <row r="77" spans="1:12" customFormat="1" x14ac:dyDescent="0.3">
      <c r="A77" s="13" t="s">
        <v>42</v>
      </c>
      <c r="B77" s="14" t="str">
        <f>BPU!B77</f>
        <v>cahier spirale A4 - couv papier - SEYES - 100 pages</v>
      </c>
      <c r="C77" s="15">
        <f>BPU!C77</f>
        <v>5</v>
      </c>
      <c r="D77" s="13"/>
      <c r="E77" s="10"/>
      <c r="F77" s="10" t="s">
        <v>18</v>
      </c>
      <c r="G77" s="16">
        <f>BPU!G77</f>
        <v>0</v>
      </c>
      <c r="H77" s="14">
        <f>BPU!H77</f>
        <v>0</v>
      </c>
      <c r="I77" s="14">
        <f>BPU!I77</f>
        <v>0</v>
      </c>
      <c r="J77" s="118">
        <f>BPU!J77</f>
        <v>0</v>
      </c>
      <c r="K77" s="23">
        <v>10</v>
      </c>
      <c r="L77" s="72">
        <f t="shared" si="0"/>
        <v>0</v>
      </c>
    </row>
    <row r="78" spans="1:12" customFormat="1" x14ac:dyDescent="0.3">
      <c r="A78" s="13" t="s">
        <v>42</v>
      </c>
      <c r="B78" s="14" t="str">
        <f>BPU!B78</f>
        <v>cahier spirale A4 - couv pelliculée - 5X5 - 100 pages</v>
      </c>
      <c r="C78" s="15">
        <f>BPU!C78</f>
        <v>5</v>
      </c>
      <c r="D78" s="13"/>
      <c r="E78" s="10"/>
      <c r="F78" s="10" t="s">
        <v>18</v>
      </c>
      <c r="G78" s="16">
        <f>BPU!G78</f>
        <v>0</v>
      </c>
      <c r="H78" s="14">
        <f>BPU!H78</f>
        <v>0</v>
      </c>
      <c r="I78" s="14">
        <f>BPU!I78</f>
        <v>0</v>
      </c>
      <c r="J78" s="118">
        <f>BPU!J78</f>
        <v>0</v>
      </c>
      <c r="K78" s="23">
        <v>10</v>
      </c>
      <c r="L78" s="72">
        <f t="shared" ref="L78:L141" si="1">J78*K78</f>
        <v>0</v>
      </c>
    </row>
    <row r="79" spans="1:12" customFormat="1" x14ac:dyDescent="0.3">
      <c r="A79" s="13" t="s">
        <v>42</v>
      </c>
      <c r="B79" s="14" t="str">
        <f>BPU!B79</f>
        <v>cahier spirale A4 - couv pelliculée - 5X5 - 180 pages</v>
      </c>
      <c r="C79" s="15">
        <f>BPU!C79</f>
        <v>1</v>
      </c>
      <c r="D79" s="13"/>
      <c r="E79" s="10"/>
      <c r="F79" s="10" t="s">
        <v>18</v>
      </c>
      <c r="G79" s="16">
        <f>BPU!G79</f>
        <v>0</v>
      </c>
      <c r="H79" s="14">
        <f>BPU!H79</f>
        <v>0</v>
      </c>
      <c r="I79" s="14">
        <f>BPU!I79</f>
        <v>0</v>
      </c>
      <c r="J79" s="118">
        <f>BPU!J79</f>
        <v>0</v>
      </c>
      <c r="K79" s="23">
        <v>50</v>
      </c>
      <c r="L79" s="72">
        <f t="shared" si="1"/>
        <v>0</v>
      </c>
    </row>
    <row r="80" spans="1:12" customFormat="1" x14ac:dyDescent="0.3">
      <c r="A80" s="13" t="s">
        <v>42</v>
      </c>
      <c r="B80" s="14" t="str">
        <f>BPU!B80</f>
        <v>cahier spirale A4 - couv pelliculée - SEYES - 100 pages</v>
      </c>
      <c r="C80" s="15">
        <f>BPU!C80</f>
        <v>1</v>
      </c>
      <c r="D80" s="14"/>
      <c r="E80" s="10"/>
      <c r="F80" s="10" t="s">
        <v>18</v>
      </c>
      <c r="G80" s="16">
        <f>BPU!G80</f>
        <v>0</v>
      </c>
      <c r="H80" s="14">
        <f>BPU!H80</f>
        <v>0</v>
      </c>
      <c r="I80" s="14">
        <f>BPU!I80</f>
        <v>0</v>
      </c>
      <c r="J80" s="118">
        <f>BPU!J80</f>
        <v>0</v>
      </c>
      <c r="K80" s="23">
        <v>50</v>
      </c>
      <c r="L80" s="72">
        <f t="shared" si="1"/>
        <v>0</v>
      </c>
    </row>
    <row r="81" spans="1:12" customFormat="1" x14ac:dyDescent="0.3">
      <c r="A81" s="13" t="s">
        <v>42</v>
      </c>
      <c r="B81" s="14" t="str">
        <f>BPU!B81</f>
        <v>cahier spirale A4 - couv pelliculée - SEYES - 180 pages</v>
      </c>
      <c r="C81" s="15">
        <f>BPU!C81</f>
        <v>1</v>
      </c>
      <c r="D81" s="14"/>
      <c r="E81" s="10"/>
      <c r="F81" s="10" t="s">
        <v>18</v>
      </c>
      <c r="G81" s="16">
        <f>BPU!G81</f>
        <v>0</v>
      </c>
      <c r="H81" s="14">
        <f>BPU!H81</f>
        <v>0</v>
      </c>
      <c r="I81" s="14">
        <f>BPU!I81</f>
        <v>0</v>
      </c>
      <c r="J81" s="118">
        <f>BPU!J81</f>
        <v>0</v>
      </c>
      <c r="K81" s="23">
        <v>50</v>
      </c>
      <c r="L81" s="72">
        <f t="shared" si="1"/>
        <v>0</v>
      </c>
    </row>
    <row r="82" spans="1:12" customFormat="1" x14ac:dyDescent="0.3">
      <c r="A82" s="13" t="s">
        <v>42</v>
      </c>
      <c r="B82" s="14" t="str">
        <f>BPU!B82</f>
        <v>cahier spirale A4+ - couv rigide - quadrillé-  160 pages détachables et perforées</v>
      </c>
      <c r="C82" s="15">
        <f>BPU!C82</f>
        <v>1</v>
      </c>
      <c r="D82" s="15" t="s">
        <v>18</v>
      </c>
      <c r="E82" s="10"/>
      <c r="F82" s="10"/>
      <c r="G82" s="16">
        <f>BPU!G82</f>
        <v>0</v>
      </c>
      <c r="H82" s="14">
        <f>BPU!H82</f>
        <v>0</v>
      </c>
      <c r="I82" s="14">
        <f>BPU!I82</f>
        <v>0</v>
      </c>
      <c r="J82" s="118">
        <f>BPU!J82</f>
        <v>0</v>
      </c>
      <c r="K82" s="23">
        <v>50</v>
      </c>
      <c r="L82" s="72">
        <f t="shared" si="1"/>
        <v>0</v>
      </c>
    </row>
    <row r="83" spans="1:12" customFormat="1" x14ac:dyDescent="0.3">
      <c r="A83" s="13" t="s">
        <v>42</v>
      </c>
      <c r="B83" s="14" t="str">
        <f>BPU!B83</f>
        <v>cahier spirale A5+ - couv rigide - quadrillé-  160 pages détachables et perforées</v>
      </c>
      <c r="C83" s="15">
        <f>BPU!C83</f>
        <v>1</v>
      </c>
      <c r="D83" s="15" t="s">
        <v>18</v>
      </c>
      <c r="E83" s="9"/>
      <c r="F83" s="10"/>
      <c r="G83" s="16">
        <f>BPU!G83</f>
        <v>0</v>
      </c>
      <c r="H83" s="14">
        <f>BPU!H83</f>
        <v>0</v>
      </c>
      <c r="I83" s="14">
        <f>BPU!I83</f>
        <v>0</v>
      </c>
      <c r="J83" s="118">
        <f>BPU!J83</f>
        <v>0</v>
      </c>
      <c r="K83" s="23">
        <v>50</v>
      </c>
      <c r="L83" s="72">
        <f t="shared" si="1"/>
        <v>0</v>
      </c>
    </row>
    <row r="84" spans="1:12" customFormat="1" x14ac:dyDescent="0.3">
      <c r="A84" s="13" t="s">
        <v>42</v>
      </c>
      <c r="B84" s="14" t="str">
        <f>BPU!B84</f>
        <v>cahier spirale A5+ - couv rigide - lignes -  160 pages détachables et perforées</v>
      </c>
      <c r="C84" s="15">
        <f>BPU!C84</f>
        <v>1</v>
      </c>
      <c r="D84" s="15" t="s">
        <v>18</v>
      </c>
      <c r="E84" s="10"/>
      <c r="F84" s="10"/>
      <c r="G84" s="16">
        <f>BPU!G84</f>
        <v>0</v>
      </c>
      <c r="H84" s="14">
        <f>BPU!H84</f>
        <v>0</v>
      </c>
      <c r="I84" s="14">
        <f>BPU!I84</f>
        <v>0</v>
      </c>
      <c r="J84" s="118">
        <f>BPU!J84</f>
        <v>0</v>
      </c>
      <c r="K84" s="23">
        <v>50</v>
      </c>
      <c r="L84" s="72">
        <f t="shared" si="1"/>
        <v>0</v>
      </c>
    </row>
    <row r="85" spans="1:12" customFormat="1" x14ac:dyDescent="0.3">
      <c r="A85" s="32" t="s">
        <v>42</v>
      </c>
      <c r="B85" s="14" t="str">
        <f>BPU!B85</f>
        <v>cahier spirale A5 - couv pelliculée - 5X5 - 100 pages</v>
      </c>
      <c r="C85" s="15">
        <f>BPU!C85</f>
        <v>5</v>
      </c>
      <c r="D85" s="15" t="s">
        <v>18</v>
      </c>
      <c r="E85" s="14"/>
      <c r="F85" s="14"/>
      <c r="G85" s="16">
        <f>BPU!G85</f>
        <v>0</v>
      </c>
      <c r="H85" s="14">
        <f>BPU!H85</f>
        <v>0</v>
      </c>
      <c r="I85" s="14">
        <f>BPU!I85</f>
        <v>0</v>
      </c>
      <c r="J85" s="118">
        <f>BPU!J85</f>
        <v>0</v>
      </c>
      <c r="K85" s="23">
        <v>10</v>
      </c>
      <c r="L85" s="72">
        <f t="shared" si="1"/>
        <v>0</v>
      </c>
    </row>
    <row r="86" spans="1:12" customFormat="1" x14ac:dyDescent="0.3">
      <c r="A86" s="32" t="s">
        <v>42</v>
      </c>
      <c r="B86" s="14" t="str">
        <f>BPU!B86</f>
        <v>cahier spirale A5 - couv pelliculée - 5X5 - 180 pages</v>
      </c>
      <c r="C86" s="15">
        <f>BPU!C86</f>
        <v>1</v>
      </c>
      <c r="D86" s="15"/>
      <c r="E86" s="14" t="s">
        <v>18</v>
      </c>
      <c r="F86" s="14"/>
      <c r="G86" s="16">
        <f>BPU!G86</f>
        <v>0</v>
      </c>
      <c r="H86" s="14">
        <f>BPU!H86</f>
        <v>0</v>
      </c>
      <c r="I86" s="14">
        <f>BPU!I86</f>
        <v>0</v>
      </c>
      <c r="J86" s="118">
        <f>BPU!J86</f>
        <v>0</v>
      </c>
      <c r="K86" s="23">
        <v>195</v>
      </c>
      <c r="L86" s="72">
        <f t="shared" si="1"/>
        <v>0</v>
      </c>
    </row>
    <row r="87" spans="1:12" customFormat="1" x14ac:dyDescent="0.3">
      <c r="A87" s="32" t="s">
        <v>42</v>
      </c>
      <c r="B87" s="14" t="str">
        <f>BPU!B87</f>
        <v>cahier spirale A5 - couv pelliculée - lignes - 180 pages</v>
      </c>
      <c r="C87" s="15">
        <f>BPU!C87</f>
        <v>5</v>
      </c>
      <c r="D87" s="15"/>
      <c r="E87" s="14"/>
      <c r="F87" s="14" t="s">
        <v>18</v>
      </c>
      <c r="G87" s="16">
        <f>BPU!G87</f>
        <v>0</v>
      </c>
      <c r="H87" s="14">
        <f>BPU!H87</f>
        <v>0</v>
      </c>
      <c r="I87" s="14">
        <f>BPU!I87</f>
        <v>0</v>
      </c>
      <c r="J87" s="118">
        <f>BPU!J87</f>
        <v>0</v>
      </c>
      <c r="K87" s="23">
        <v>10</v>
      </c>
      <c r="L87" s="72">
        <f t="shared" si="1"/>
        <v>0</v>
      </c>
    </row>
    <row r="88" spans="1:12" customFormat="1" x14ac:dyDescent="0.3">
      <c r="A88" s="32" t="s">
        <v>42</v>
      </c>
      <c r="B88" s="14" t="str">
        <f>BPU!B88</f>
        <v>cahier spirale A5 - couv pelliculée - lignes - 100 pages</v>
      </c>
      <c r="C88" s="15">
        <f>BPU!C88</f>
        <v>5</v>
      </c>
      <c r="D88" s="14"/>
      <c r="E88" s="14"/>
      <c r="F88" s="14" t="s">
        <v>18</v>
      </c>
      <c r="G88" s="16">
        <f>BPU!G88</f>
        <v>0</v>
      </c>
      <c r="H88" s="14">
        <f>BPU!H88</f>
        <v>0</v>
      </c>
      <c r="I88" s="14">
        <f>BPU!I88</f>
        <v>0</v>
      </c>
      <c r="J88" s="118">
        <f>BPU!J88</f>
        <v>0</v>
      </c>
      <c r="K88" s="23">
        <v>10</v>
      </c>
      <c r="L88" s="72">
        <f t="shared" si="1"/>
        <v>0</v>
      </c>
    </row>
    <row r="89" spans="1:12" customFormat="1" x14ac:dyDescent="0.3">
      <c r="A89" s="32" t="s">
        <v>42</v>
      </c>
      <c r="B89" s="14" t="str">
        <f>BPU!B89</f>
        <v>cahiers A4 piqués, 72 pages, papier 110 g/m², bords colorés.</v>
      </c>
      <c r="C89" s="15">
        <f>BPU!C89</f>
        <v>5</v>
      </c>
      <c r="D89" s="15"/>
      <c r="E89" s="14"/>
      <c r="F89" s="14" t="s">
        <v>18</v>
      </c>
      <c r="G89" s="16">
        <f>BPU!G89</f>
        <v>0</v>
      </c>
      <c r="H89" s="14">
        <f>BPU!H89</f>
        <v>0</v>
      </c>
      <c r="I89" s="14">
        <f>BPU!I89</f>
        <v>0</v>
      </c>
      <c r="J89" s="118">
        <f>BPU!J89</f>
        <v>0</v>
      </c>
      <c r="K89" s="23">
        <v>10</v>
      </c>
      <c r="L89" s="72">
        <f t="shared" si="1"/>
        <v>0</v>
      </c>
    </row>
    <row r="90" spans="1:12" customFormat="1" x14ac:dyDescent="0.3">
      <c r="A90" s="32" t="s">
        <v>42</v>
      </c>
      <c r="B90" s="14" t="str">
        <f>BPU!B90</f>
        <v>Cahier agrafé A4, 192 pages, Seyès.</v>
      </c>
      <c r="C90" s="15">
        <f>BPU!C90</f>
        <v>1</v>
      </c>
      <c r="D90" s="14"/>
      <c r="E90" s="14"/>
      <c r="F90" s="14" t="s">
        <v>18</v>
      </c>
      <c r="G90" s="16">
        <f>BPU!G90</f>
        <v>0</v>
      </c>
      <c r="H90" s="14">
        <f>BPU!H90</f>
        <v>0</v>
      </c>
      <c r="I90" s="14">
        <f>BPU!I90</f>
        <v>0</v>
      </c>
      <c r="J90" s="118">
        <f>BPU!J90</f>
        <v>0</v>
      </c>
      <c r="K90" s="23">
        <v>50</v>
      </c>
      <c r="L90" s="72">
        <f t="shared" si="1"/>
        <v>0</v>
      </c>
    </row>
    <row r="91" spans="1:12" customFormat="1" x14ac:dyDescent="0.3">
      <c r="A91" s="32" t="s">
        <v>42</v>
      </c>
      <c r="B91" s="14" t="str">
        <f>BPU!B91</f>
        <v>Cahier spiralé A5, 180 pages, ligné.</v>
      </c>
      <c r="C91" s="15">
        <f>BPU!C91</f>
        <v>1</v>
      </c>
      <c r="D91" s="14"/>
      <c r="E91" s="14"/>
      <c r="F91" s="14" t="s">
        <v>18</v>
      </c>
      <c r="G91" s="16">
        <f>BPU!G91</f>
        <v>0</v>
      </c>
      <c r="H91" s="14">
        <f>BPU!H91</f>
        <v>0</v>
      </c>
      <c r="I91" s="14">
        <f>BPU!I91</f>
        <v>0</v>
      </c>
      <c r="J91" s="118">
        <f>BPU!J91</f>
        <v>0</v>
      </c>
      <c r="K91" s="23">
        <v>50</v>
      </c>
      <c r="L91" s="72">
        <f t="shared" si="1"/>
        <v>0</v>
      </c>
    </row>
    <row r="92" spans="1:12" customFormat="1" x14ac:dyDescent="0.3">
      <c r="A92" s="32" t="s">
        <v>42</v>
      </c>
      <c r="B92" s="14" t="str">
        <f>BPU!B92</f>
        <v>Cahier de brouillon 17 × 22 cm, 96 pages, Seyès.</v>
      </c>
      <c r="C92" s="15">
        <f>BPU!C92</f>
        <v>1</v>
      </c>
      <c r="D92" s="14"/>
      <c r="E92" s="14"/>
      <c r="F92" s="14" t="s">
        <v>18</v>
      </c>
      <c r="G92" s="16">
        <f>BPU!G92</f>
        <v>0</v>
      </c>
      <c r="H92" s="14">
        <f>BPU!H92</f>
        <v>0</v>
      </c>
      <c r="I92" s="14">
        <f>BPU!I92</f>
        <v>0</v>
      </c>
      <c r="J92" s="118">
        <f>BPU!J92</f>
        <v>0</v>
      </c>
      <c r="K92" s="23">
        <v>50</v>
      </c>
      <c r="L92" s="72">
        <f t="shared" si="1"/>
        <v>0</v>
      </c>
    </row>
    <row r="93" spans="1:12" customFormat="1" x14ac:dyDescent="0.3">
      <c r="A93" s="32" t="s">
        <v>42</v>
      </c>
      <c r="B93" s="14" t="str">
        <f>BPU!B93</f>
        <v>Agenda semainier spiralé 16 × 24 cm, 1 semaine + page notes, avec répertoire, couverture grainée type “Soho” ou finition équivalente</v>
      </c>
      <c r="C93" s="15">
        <f>BPU!C93</f>
        <v>1</v>
      </c>
      <c r="D93" s="14" t="s">
        <v>18</v>
      </c>
      <c r="E93" s="14"/>
      <c r="F93" s="14"/>
      <c r="G93" s="16">
        <f>BPU!G93</f>
        <v>0</v>
      </c>
      <c r="H93" s="14">
        <f>BPU!H93</f>
        <v>0</v>
      </c>
      <c r="I93" s="14">
        <f>BPU!I93</f>
        <v>0</v>
      </c>
      <c r="J93" s="118">
        <f>BPU!J93</f>
        <v>0</v>
      </c>
      <c r="K93" s="23">
        <v>15</v>
      </c>
      <c r="L93" s="72">
        <f t="shared" si="1"/>
        <v>0</v>
      </c>
    </row>
    <row r="94" spans="1:12" customFormat="1" x14ac:dyDescent="0.3">
      <c r="A94" s="32" t="s">
        <v>42</v>
      </c>
      <c r="B94" s="14" t="str">
        <f>BPU!B94</f>
        <v>Agenda semainier spiralé 21 × 27 cm, année scolaire sept→sept, grille type “Président” (semaine sur 2 pages), couverture souple.</v>
      </c>
      <c r="C94" s="15">
        <f>BPU!C94</f>
        <v>1</v>
      </c>
      <c r="D94" s="14"/>
      <c r="E94" s="14" t="s">
        <v>18</v>
      </c>
      <c r="F94" s="14"/>
      <c r="G94" s="16">
        <f>BPU!G94</f>
        <v>0</v>
      </c>
      <c r="H94" s="14">
        <f>BPU!H94</f>
        <v>0</v>
      </c>
      <c r="I94" s="14">
        <f>BPU!I94</f>
        <v>0</v>
      </c>
      <c r="J94" s="118">
        <f>BPU!J94</f>
        <v>0</v>
      </c>
      <c r="K94" s="23">
        <v>10</v>
      </c>
      <c r="L94" s="72">
        <f t="shared" si="1"/>
        <v>0</v>
      </c>
    </row>
    <row r="95" spans="1:12" customFormat="1" x14ac:dyDescent="0.3">
      <c r="A95" s="32" t="s">
        <v>42</v>
      </c>
      <c r="B95" s="14" t="str">
        <f>BPU!B95</f>
        <v>Agenda scolaire 10 × 15 cm, sans répertoire, couverture souple type “Impala” (grain maroquinerie) ou finition équivalente</v>
      </c>
      <c r="C95" s="15">
        <f>BPU!C95</f>
        <v>1</v>
      </c>
      <c r="D95" s="14"/>
      <c r="E95" s="14" t="s">
        <v>18</v>
      </c>
      <c r="F95" s="14"/>
      <c r="G95" s="16">
        <f>BPU!G95</f>
        <v>0</v>
      </c>
      <c r="H95" s="14">
        <f>BPU!H95</f>
        <v>0</v>
      </c>
      <c r="I95" s="14">
        <f>BPU!I95</f>
        <v>0</v>
      </c>
      <c r="J95" s="118">
        <f>BPU!J95</f>
        <v>0</v>
      </c>
      <c r="K95" s="23">
        <v>1</v>
      </c>
      <c r="L95" s="72">
        <f t="shared" si="1"/>
        <v>0</v>
      </c>
    </row>
    <row r="96" spans="1:12" customFormat="1" x14ac:dyDescent="0.3">
      <c r="A96" s="32" t="s">
        <v>42</v>
      </c>
      <c r="B96" s="14" t="str">
        <f>BPU!B96</f>
        <v>Sous‑main calendrier perpétuel 38,5x54 cm</v>
      </c>
      <c r="C96" s="15">
        <f>BPU!C96</f>
        <v>1</v>
      </c>
      <c r="D96" s="14"/>
      <c r="E96" s="14" t="s">
        <v>18</v>
      </c>
      <c r="F96" s="14"/>
      <c r="G96" s="16">
        <f>BPU!G96</f>
        <v>0</v>
      </c>
      <c r="H96" s="14">
        <f>BPU!H96</f>
        <v>0</v>
      </c>
      <c r="I96" s="14">
        <f>BPU!I96</f>
        <v>0</v>
      </c>
      <c r="J96" s="118">
        <f>BPU!J96</f>
        <v>0</v>
      </c>
      <c r="K96" s="23">
        <v>2</v>
      </c>
      <c r="L96" s="72">
        <f t="shared" si="1"/>
        <v>0</v>
      </c>
    </row>
    <row r="97" spans="1:12" customFormat="1" x14ac:dyDescent="0.3">
      <c r="A97" s="13" t="s">
        <v>42</v>
      </c>
      <c r="B97" s="14" t="str">
        <f>BPU!B97</f>
        <v>Répertoire spirale 9x14 petits carreaux 96 pages</v>
      </c>
      <c r="C97" s="15">
        <f>BPU!C97</f>
        <v>1</v>
      </c>
      <c r="D97" s="14"/>
      <c r="E97" s="14"/>
      <c r="F97" s="14" t="s">
        <v>18</v>
      </c>
      <c r="G97" s="16">
        <f>BPU!G97</f>
        <v>0</v>
      </c>
      <c r="H97" s="14">
        <f>BPU!H97</f>
        <v>0</v>
      </c>
      <c r="I97" s="14">
        <f>BPU!I97</f>
        <v>0</v>
      </c>
      <c r="J97" s="118">
        <f>BPU!J97</f>
        <v>0</v>
      </c>
      <c r="K97" s="42">
        <v>3</v>
      </c>
      <c r="L97" s="72">
        <f t="shared" si="1"/>
        <v>0</v>
      </c>
    </row>
    <row r="98" spans="1:12" customFormat="1" x14ac:dyDescent="0.3">
      <c r="A98" s="13" t="s">
        <v>105</v>
      </c>
      <c r="B98" s="14" t="str">
        <f>BPU!B98</f>
        <v>bloc éphéméride date à droite</v>
      </c>
      <c r="C98" s="15">
        <f>BPU!C98</f>
        <v>1</v>
      </c>
      <c r="D98" s="13"/>
      <c r="E98" s="14" t="s">
        <v>18</v>
      </c>
      <c r="F98" s="14"/>
      <c r="G98" s="16">
        <f>BPU!G98</f>
        <v>0</v>
      </c>
      <c r="H98" s="14">
        <f>BPU!H98</f>
        <v>0</v>
      </c>
      <c r="I98" s="14">
        <f>BPU!I98</f>
        <v>0</v>
      </c>
      <c r="J98" s="118">
        <f>BPU!J98</f>
        <v>0</v>
      </c>
      <c r="K98" s="23">
        <v>10</v>
      </c>
      <c r="L98" s="72">
        <f t="shared" si="1"/>
        <v>0</v>
      </c>
    </row>
    <row r="99" spans="1:12" customFormat="1" x14ac:dyDescent="0.3">
      <c r="A99" s="13" t="s">
        <v>105</v>
      </c>
      <c r="B99" s="14" t="str">
        <f>BPU!B99</f>
        <v>bloc éphéméride date à gauche</v>
      </c>
      <c r="C99" s="15">
        <f>BPU!C99</f>
        <v>1</v>
      </c>
      <c r="D99" s="13"/>
      <c r="E99" s="14" t="s">
        <v>18</v>
      </c>
      <c r="F99" s="14"/>
      <c r="G99" s="16">
        <f>BPU!G99</f>
        <v>0</v>
      </c>
      <c r="H99" s="14">
        <f>BPU!H99</f>
        <v>0</v>
      </c>
      <c r="I99" s="14">
        <f>BPU!I99</f>
        <v>0</v>
      </c>
      <c r="J99" s="118">
        <f>BPU!J99</f>
        <v>0</v>
      </c>
      <c r="K99" s="23">
        <v>10</v>
      </c>
      <c r="L99" s="72">
        <f t="shared" si="1"/>
        <v>0</v>
      </c>
    </row>
    <row r="100" spans="1:12" customFormat="1" x14ac:dyDescent="0.3">
      <c r="A100" s="13" t="s">
        <v>105</v>
      </c>
      <c r="B100" s="14" t="str">
        <f>BPU!B100</f>
        <v>calendrier 12 mois - 21x27</v>
      </c>
      <c r="C100" s="15">
        <f>BPU!C100</f>
        <v>1</v>
      </c>
      <c r="D100" s="13"/>
      <c r="E100" s="14" t="s">
        <v>18</v>
      </c>
      <c r="F100" s="14"/>
      <c r="G100" s="16">
        <f>BPU!G100</f>
        <v>0</v>
      </c>
      <c r="H100" s="14">
        <f>BPU!H100</f>
        <v>0</v>
      </c>
      <c r="I100" s="14">
        <f>BPU!I100</f>
        <v>0</v>
      </c>
      <c r="J100" s="118">
        <f>BPU!J100</f>
        <v>0</v>
      </c>
      <c r="K100" s="42">
        <v>10</v>
      </c>
      <c r="L100" s="72">
        <f t="shared" si="1"/>
        <v>0</v>
      </c>
    </row>
    <row r="101" spans="1:12" customFormat="1" x14ac:dyDescent="0.3">
      <c r="A101" s="13" t="s">
        <v>105</v>
      </c>
      <c r="B101" s="14" t="str">
        <f>BPU!B101</f>
        <v>calendrier semestriel - 21x27</v>
      </c>
      <c r="C101" s="15">
        <f>BPU!C101</f>
        <v>1</v>
      </c>
      <c r="D101" s="13"/>
      <c r="E101" s="14" t="s">
        <v>20</v>
      </c>
      <c r="F101" s="14"/>
      <c r="G101" s="16">
        <f>BPU!G101</f>
        <v>0</v>
      </c>
      <c r="H101" s="14">
        <f>BPU!H101</f>
        <v>0</v>
      </c>
      <c r="I101" s="14">
        <f>BPU!I101</f>
        <v>0</v>
      </c>
      <c r="J101" s="118">
        <f>BPU!J101</f>
        <v>0</v>
      </c>
      <c r="K101" s="23">
        <v>3</v>
      </c>
      <c r="L101" s="72">
        <f t="shared" si="1"/>
        <v>0</v>
      </c>
    </row>
    <row r="102" spans="1:12" customFormat="1" x14ac:dyDescent="0.3">
      <c r="A102" s="13" t="s">
        <v>110</v>
      </c>
      <c r="B102" s="14" t="str">
        <f>BPU!B102</f>
        <v>boîte de classement - dos 10cm - polypropylène *</v>
      </c>
      <c r="C102" s="15">
        <f>BPU!C102</f>
        <v>20</v>
      </c>
      <c r="D102" s="14"/>
      <c r="E102" s="14" t="s">
        <v>20</v>
      </c>
      <c r="F102" s="14"/>
      <c r="G102" s="16">
        <f>BPU!G102</f>
        <v>0</v>
      </c>
      <c r="H102" s="14">
        <f>BPU!H102</f>
        <v>0</v>
      </c>
      <c r="I102" s="14">
        <f>BPU!I102</f>
        <v>0</v>
      </c>
      <c r="J102" s="118">
        <f>BPU!J102</f>
        <v>0</v>
      </c>
      <c r="K102" s="23">
        <v>5</v>
      </c>
      <c r="L102" s="72">
        <f t="shared" si="1"/>
        <v>0</v>
      </c>
    </row>
    <row r="103" spans="1:12" customFormat="1" x14ac:dyDescent="0.3">
      <c r="A103" s="13" t="s">
        <v>110</v>
      </c>
      <c r="B103" s="14" t="str">
        <f>BPU!B103</f>
        <v xml:space="preserve">boîtes archives manuel - dos 10cm </v>
      </c>
      <c r="C103" s="15">
        <f>BPU!C103</f>
        <v>25</v>
      </c>
      <c r="D103" s="14"/>
      <c r="E103" s="14" t="s">
        <v>18</v>
      </c>
      <c r="F103" s="14"/>
      <c r="G103" s="16">
        <f>BPU!G103</f>
        <v>0</v>
      </c>
      <c r="H103" s="14">
        <f>BPU!H103</f>
        <v>0</v>
      </c>
      <c r="I103" s="14">
        <f>BPU!I103</f>
        <v>0</v>
      </c>
      <c r="J103" s="118">
        <f>BPU!J103</f>
        <v>0</v>
      </c>
      <c r="K103" s="23">
        <v>7</v>
      </c>
      <c r="L103" s="72">
        <f t="shared" si="1"/>
        <v>0</v>
      </c>
    </row>
    <row r="104" spans="1:12" customFormat="1" x14ac:dyDescent="0.3">
      <c r="A104" s="13" t="s">
        <v>110</v>
      </c>
      <c r="B104" s="14" t="str">
        <f>BPU!B104</f>
        <v xml:space="preserve">boîtes archives manuel - dos 15 cm </v>
      </c>
      <c r="C104" s="15">
        <f>BPU!C104</f>
        <v>25</v>
      </c>
      <c r="D104" s="14"/>
      <c r="E104" s="14" t="s">
        <v>20</v>
      </c>
      <c r="F104" s="14"/>
      <c r="G104" s="16">
        <f>BPU!G104</f>
        <v>0</v>
      </c>
      <c r="H104" s="14">
        <f>BPU!H104</f>
        <v>0</v>
      </c>
      <c r="I104" s="14">
        <f>BPU!I104</f>
        <v>0</v>
      </c>
      <c r="J104" s="118">
        <f>BPU!J104</f>
        <v>0</v>
      </c>
      <c r="K104" s="23">
        <v>7</v>
      </c>
      <c r="L104" s="72">
        <f t="shared" si="1"/>
        <v>0</v>
      </c>
    </row>
    <row r="105" spans="1:12" customFormat="1" x14ac:dyDescent="0.3">
      <c r="A105" s="13" t="s">
        <v>110</v>
      </c>
      <c r="B105" s="14" t="str">
        <f>BPU!B105</f>
        <v xml:space="preserve">boîtes archives manuel A4+ - dos 20cm </v>
      </c>
      <c r="C105" s="15">
        <f>BPU!C105</f>
        <v>25</v>
      </c>
      <c r="D105" s="14"/>
      <c r="E105" s="14" t="s">
        <v>20</v>
      </c>
      <c r="F105" s="14"/>
      <c r="G105" s="16">
        <f>BPU!G105</f>
        <v>0</v>
      </c>
      <c r="H105" s="14">
        <f>BPU!H105</f>
        <v>0</v>
      </c>
      <c r="I105" s="14">
        <f>BPU!I105</f>
        <v>0</v>
      </c>
      <c r="J105" s="118">
        <f>BPU!J105</f>
        <v>0</v>
      </c>
      <c r="K105" s="23">
        <v>7</v>
      </c>
      <c r="L105" s="72">
        <f t="shared" si="1"/>
        <v>0</v>
      </c>
    </row>
    <row r="106" spans="1:12" customFormat="1" x14ac:dyDescent="0.3">
      <c r="A106" s="32" t="s">
        <v>110</v>
      </c>
      <c r="B106" s="14" t="str">
        <f>BPU!B106</f>
        <v>Boîte de classement polypropylène, dos 40 mm, bleu.</v>
      </c>
      <c r="C106" s="15">
        <f>BPU!C106</f>
        <v>1</v>
      </c>
      <c r="D106" s="14"/>
      <c r="E106" s="14" t="s">
        <v>18</v>
      </c>
      <c r="F106" s="14"/>
      <c r="G106" s="16">
        <f>BPU!G106</f>
        <v>0</v>
      </c>
      <c r="H106" s="14">
        <f>BPU!H106</f>
        <v>0</v>
      </c>
      <c r="I106" s="14">
        <f>BPU!I106</f>
        <v>0</v>
      </c>
      <c r="J106" s="118">
        <f>BPU!J106</f>
        <v>0</v>
      </c>
      <c r="K106" s="23">
        <v>5</v>
      </c>
      <c r="L106" s="72">
        <f t="shared" si="1"/>
        <v>0</v>
      </c>
    </row>
    <row r="107" spans="1:12" customFormat="1" x14ac:dyDescent="0.3">
      <c r="A107" s="32" t="s">
        <v>110</v>
      </c>
      <c r="B107" s="14" t="str">
        <f>BPU!B107</f>
        <v>Boîte de classement polypropylène, dos 40 mm, noir.</v>
      </c>
      <c r="C107" s="15">
        <f>BPU!C107</f>
        <v>1</v>
      </c>
      <c r="D107" s="14"/>
      <c r="E107" s="14" t="s">
        <v>18</v>
      </c>
      <c r="F107" s="14"/>
      <c r="G107" s="16">
        <f>BPU!G107</f>
        <v>0</v>
      </c>
      <c r="H107" s="14">
        <f>BPU!H107</f>
        <v>0</v>
      </c>
      <c r="I107" s="14">
        <f>BPU!I107</f>
        <v>0</v>
      </c>
      <c r="J107" s="118">
        <f>BPU!J107</f>
        <v>0</v>
      </c>
      <c r="K107" s="23">
        <v>5</v>
      </c>
      <c r="L107" s="72">
        <f t="shared" si="1"/>
        <v>0</v>
      </c>
    </row>
    <row r="108" spans="1:12" customFormat="1" x14ac:dyDescent="0.3">
      <c r="A108" s="32" t="s">
        <v>110</v>
      </c>
      <c r="B108" s="14" t="str">
        <f>BPU!B108</f>
        <v>Boîte de classement polypropylène, dos 60 mm, vert.</v>
      </c>
      <c r="C108" s="15">
        <f>BPU!C108</f>
        <v>1</v>
      </c>
      <c r="D108" s="14"/>
      <c r="E108" s="14" t="s">
        <v>18</v>
      </c>
      <c r="F108" s="14"/>
      <c r="G108" s="16">
        <f>BPU!G108</f>
        <v>0</v>
      </c>
      <c r="H108" s="14">
        <f>BPU!H108</f>
        <v>0</v>
      </c>
      <c r="I108" s="14">
        <f>BPU!I108</f>
        <v>0</v>
      </c>
      <c r="J108" s="118">
        <f>BPU!J108</f>
        <v>0</v>
      </c>
      <c r="K108" s="23">
        <v>3</v>
      </c>
      <c r="L108" s="72">
        <f t="shared" si="1"/>
        <v>0</v>
      </c>
    </row>
    <row r="109" spans="1:12" customFormat="1" x14ac:dyDescent="0.3">
      <c r="A109" s="32" t="s">
        <v>110</v>
      </c>
      <c r="B109" s="14" t="str">
        <f>BPU!B109</f>
        <v>Boîte de classement polypropylène, dos 60 mm, bleu.</v>
      </c>
      <c r="C109" s="15">
        <f>BPU!C109</f>
        <v>1</v>
      </c>
      <c r="D109" s="14"/>
      <c r="E109" s="14" t="s">
        <v>18</v>
      </c>
      <c r="F109" s="14"/>
      <c r="G109" s="16">
        <f>BPU!G109</f>
        <v>0</v>
      </c>
      <c r="H109" s="14">
        <f>BPU!H109</f>
        <v>0</v>
      </c>
      <c r="I109" s="14">
        <f>BPU!I109</f>
        <v>0</v>
      </c>
      <c r="J109" s="118">
        <f>BPU!J109</f>
        <v>0</v>
      </c>
      <c r="K109" s="23">
        <v>2</v>
      </c>
      <c r="L109" s="72">
        <f t="shared" si="1"/>
        <v>0</v>
      </c>
    </row>
    <row r="110" spans="1:12" customFormat="1" x14ac:dyDescent="0.3">
      <c r="A110" s="32" t="s">
        <v>110</v>
      </c>
      <c r="B110" s="14" t="str">
        <f>BPU!B110</f>
        <v>Boîte de classement polypropylène, dos 60 mm, noir.</v>
      </c>
      <c r="C110" s="15">
        <f>BPU!C110</f>
        <v>1</v>
      </c>
      <c r="D110" s="14"/>
      <c r="E110" s="14" t="s">
        <v>18</v>
      </c>
      <c r="F110" s="14"/>
      <c r="G110" s="16">
        <f>BPU!G110</f>
        <v>0</v>
      </c>
      <c r="H110" s="14">
        <f>BPU!H110</f>
        <v>0</v>
      </c>
      <c r="I110" s="14">
        <f>BPU!I110</f>
        <v>0</v>
      </c>
      <c r="J110" s="118">
        <f>BPU!J110</f>
        <v>0</v>
      </c>
      <c r="K110" s="23">
        <v>52</v>
      </c>
      <c r="L110" s="72">
        <f t="shared" si="1"/>
        <v>0</v>
      </c>
    </row>
    <row r="111" spans="1:12" customFormat="1" x14ac:dyDescent="0.3">
      <c r="A111" s="55" t="s">
        <v>110</v>
      </c>
      <c r="B111" s="14" t="str">
        <f>BPU!B111</f>
        <v>boîtes d’archives, dos 6 cm, couvercle plat.</v>
      </c>
      <c r="C111" s="15">
        <f>BPU!C111</f>
        <v>10</v>
      </c>
      <c r="D111" s="63"/>
      <c r="E111" s="49" t="s">
        <v>18</v>
      </c>
      <c r="F111" s="49"/>
      <c r="G111" s="16">
        <f>BPU!G111</f>
        <v>0</v>
      </c>
      <c r="H111" s="14">
        <f>BPU!H111</f>
        <v>0</v>
      </c>
      <c r="I111" s="14">
        <f>BPU!I111</f>
        <v>0</v>
      </c>
      <c r="J111" s="118">
        <f>BPU!J111</f>
        <v>0</v>
      </c>
      <c r="K111" s="61">
        <v>3</v>
      </c>
      <c r="L111" s="72">
        <f t="shared" si="1"/>
        <v>0</v>
      </c>
    </row>
    <row r="112" spans="1:12" customFormat="1" x14ac:dyDescent="0.3">
      <c r="A112" s="32" t="s">
        <v>110</v>
      </c>
      <c r="B112" s="14" t="str">
        <f>BPU!B112</f>
        <v>conteneurs d’archives manuels, carton,</v>
      </c>
      <c r="C112" s="15">
        <f>BPU!C112</f>
        <v>10</v>
      </c>
      <c r="D112" s="14"/>
      <c r="E112" s="14" t="s">
        <v>18</v>
      </c>
      <c r="F112" s="14"/>
      <c r="G112" s="16">
        <f>BPU!G112</f>
        <v>0</v>
      </c>
      <c r="H112" s="14">
        <f>BPU!H112</f>
        <v>0</v>
      </c>
      <c r="I112" s="14">
        <f>BPU!I112</f>
        <v>0</v>
      </c>
      <c r="J112" s="118">
        <f>BPU!J112</f>
        <v>0</v>
      </c>
      <c r="K112" s="23">
        <v>18</v>
      </c>
      <c r="L112" s="72">
        <f t="shared" si="1"/>
        <v>0</v>
      </c>
    </row>
    <row r="113" spans="1:12" customFormat="1" x14ac:dyDescent="0.3">
      <c r="A113" s="13" t="s">
        <v>110</v>
      </c>
      <c r="B113" s="14" t="str">
        <f>BPU!B113</f>
        <v xml:space="preserve">boîtes de classement à élastiques - dos 4cm - coloris assortis </v>
      </c>
      <c r="C113" s="15">
        <f>BPU!C113</f>
        <v>10</v>
      </c>
      <c r="D113" s="14"/>
      <c r="E113" s="14" t="s">
        <v>20</v>
      </c>
      <c r="F113" s="14"/>
      <c r="G113" s="16">
        <f>BPU!G113</f>
        <v>0</v>
      </c>
      <c r="H113" s="14">
        <f>BPU!H113</f>
        <v>0</v>
      </c>
      <c r="I113" s="14">
        <f>BPU!I113</f>
        <v>0</v>
      </c>
      <c r="J113" s="118">
        <f>BPU!J113</f>
        <v>0</v>
      </c>
      <c r="K113" s="23">
        <v>1</v>
      </c>
      <c r="L113" s="72">
        <f t="shared" si="1"/>
        <v>0</v>
      </c>
    </row>
    <row r="114" spans="1:12" customFormat="1" x14ac:dyDescent="0.3">
      <c r="A114" s="13" t="s">
        <v>110</v>
      </c>
      <c r="B114" s="14" t="str">
        <f>BPU!B114</f>
        <v xml:space="preserve">boîtes de classement élastiques - dos 5cm - carton - coloris assortis </v>
      </c>
      <c r="C114" s="15">
        <f>BPU!C114</f>
        <v>10</v>
      </c>
      <c r="D114" s="14"/>
      <c r="E114" s="14" t="s">
        <v>20</v>
      </c>
      <c r="F114" s="14"/>
      <c r="G114" s="16">
        <f>BPU!G114</f>
        <v>0</v>
      </c>
      <c r="H114" s="14">
        <f>BPU!H114</f>
        <v>0</v>
      </c>
      <c r="I114" s="14">
        <f>BPU!I114</f>
        <v>0</v>
      </c>
      <c r="J114" s="118">
        <f>BPU!J114</f>
        <v>0</v>
      </c>
      <c r="K114" s="23">
        <v>1</v>
      </c>
      <c r="L114" s="72">
        <f t="shared" si="1"/>
        <v>0</v>
      </c>
    </row>
    <row r="115" spans="1:12" customFormat="1" x14ac:dyDescent="0.3">
      <c r="A115" s="13" t="s">
        <v>110</v>
      </c>
      <c r="B115" s="14" t="str">
        <f>BPU!B115</f>
        <v xml:space="preserve">chemise extensible à sangle A4 </v>
      </c>
      <c r="C115" s="15">
        <f>BPU!C115</f>
        <v>1</v>
      </c>
      <c r="D115" s="14"/>
      <c r="E115" s="14" t="s">
        <v>18</v>
      </c>
      <c r="F115" s="14"/>
      <c r="G115" s="16">
        <f>BPU!G115</f>
        <v>0</v>
      </c>
      <c r="H115" s="14">
        <f>BPU!H115</f>
        <v>0</v>
      </c>
      <c r="I115" s="14">
        <f>BPU!I115</f>
        <v>0</v>
      </c>
      <c r="J115" s="118">
        <f>BPU!J115</f>
        <v>0</v>
      </c>
      <c r="K115" s="23">
        <v>5</v>
      </c>
      <c r="L115" s="72">
        <f t="shared" si="1"/>
        <v>0</v>
      </c>
    </row>
    <row r="116" spans="1:12" customFormat="1" x14ac:dyDescent="0.3">
      <c r="A116" s="13" t="s">
        <v>110</v>
      </c>
      <c r="B116" s="14" t="str">
        <f>BPU!B116</f>
        <v xml:space="preserve">chemise extensible à sangle clip - 13cm -coloris assortis </v>
      </c>
      <c r="C116" s="15">
        <f>BPU!C116</f>
        <v>10</v>
      </c>
      <c r="D116" s="14"/>
      <c r="E116" s="14" t="s">
        <v>18</v>
      </c>
      <c r="F116" s="14"/>
      <c r="G116" s="16">
        <f>BPU!G116</f>
        <v>0</v>
      </c>
      <c r="H116" s="14">
        <f>BPU!H116</f>
        <v>0</v>
      </c>
      <c r="I116" s="14">
        <f>BPU!I116</f>
        <v>0</v>
      </c>
      <c r="J116" s="118">
        <f>BPU!J116</f>
        <v>0</v>
      </c>
      <c r="K116" s="23">
        <v>2</v>
      </c>
      <c r="L116" s="72">
        <f t="shared" si="1"/>
        <v>0</v>
      </c>
    </row>
    <row r="117" spans="1:12" customFormat="1" x14ac:dyDescent="0.3">
      <c r="A117" s="13" t="s">
        <v>110</v>
      </c>
      <c r="B117" s="14" t="str">
        <f>BPU!B117</f>
        <v>chemises extensibles à sangle - 10cm - coloris assortis</v>
      </c>
      <c r="C117" s="15">
        <f>BPU!C117</f>
        <v>10</v>
      </c>
      <c r="D117" s="14"/>
      <c r="E117" s="14" t="s">
        <v>18</v>
      </c>
      <c r="F117" s="14"/>
      <c r="G117" s="16">
        <f>BPU!G117</f>
        <v>0</v>
      </c>
      <c r="H117" s="14">
        <f>BPU!H117</f>
        <v>0</v>
      </c>
      <c r="I117" s="14">
        <f>BPU!I117</f>
        <v>0</v>
      </c>
      <c r="J117" s="118">
        <f>BPU!J117</f>
        <v>0</v>
      </c>
      <c r="K117" s="23">
        <v>2</v>
      </c>
      <c r="L117" s="72">
        <f t="shared" si="1"/>
        <v>0</v>
      </c>
    </row>
    <row r="118" spans="1:12" customFormat="1" x14ac:dyDescent="0.3">
      <c r="A118" s="13" t="s">
        <v>110</v>
      </c>
      <c r="B118" s="14" t="str">
        <f>BPU!B118</f>
        <v>chemises extensibles à sangle - 13cm - coloris assortis</v>
      </c>
      <c r="C118" s="15">
        <f>BPU!C118</f>
        <v>10</v>
      </c>
      <c r="D118" s="14"/>
      <c r="E118" s="14" t="s">
        <v>18</v>
      </c>
      <c r="F118" s="14"/>
      <c r="G118" s="16">
        <f>BPU!G118</f>
        <v>0</v>
      </c>
      <c r="H118" s="14">
        <f>BPU!H118</f>
        <v>0</v>
      </c>
      <c r="I118" s="14">
        <f>BPU!I118</f>
        <v>0</v>
      </c>
      <c r="J118" s="118">
        <f>BPU!J118</f>
        <v>0</v>
      </c>
      <c r="K118" s="23">
        <v>2</v>
      </c>
      <c r="L118" s="72">
        <f t="shared" si="1"/>
        <v>0</v>
      </c>
    </row>
    <row r="119" spans="1:12" customFormat="1" x14ac:dyDescent="0.3">
      <c r="A119" s="13" t="s">
        <v>110</v>
      </c>
      <c r="B119" s="14" t="str">
        <f>BPU!B119</f>
        <v>chemise extensible à velcro *</v>
      </c>
      <c r="C119" s="15">
        <f>BPU!C119</f>
        <v>1</v>
      </c>
      <c r="D119" s="14"/>
      <c r="E119" s="14" t="s">
        <v>18</v>
      </c>
      <c r="F119" s="14"/>
      <c r="G119" s="16">
        <f>BPU!G119</f>
        <v>0</v>
      </c>
      <c r="H119" s="14">
        <f>BPU!H119</f>
        <v>0</v>
      </c>
      <c r="I119" s="14">
        <f>BPU!I119</f>
        <v>0</v>
      </c>
      <c r="J119" s="118">
        <f>BPU!J119</f>
        <v>0</v>
      </c>
      <c r="K119" s="23">
        <v>5</v>
      </c>
      <c r="L119" s="72">
        <f t="shared" si="1"/>
        <v>0</v>
      </c>
    </row>
    <row r="120" spans="1:12" customFormat="1" x14ac:dyDescent="0.3">
      <c r="A120" s="13" t="s">
        <v>110</v>
      </c>
      <c r="B120" s="14" t="str">
        <f>BPU!B120</f>
        <v>chemises 1 rabat 24x32 - 220gr - coloris assortis</v>
      </c>
      <c r="C120" s="15">
        <f>BPU!C120</f>
        <v>100</v>
      </c>
      <c r="D120" s="14"/>
      <c r="E120" s="14" t="s">
        <v>18</v>
      </c>
      <c r="F120" s="14"/>
      <c r="G120" s="16">
        <f>BPU!G120</f>
        <v>0</v>
      </c>
      <c r="H120" s="14">
        <f>BPU!H120</f>
        <v>0</v>
      </c>
      <c r="I120" s="14">
        <f>BPU!I120</f>
        <v>0</v>
      </c>
      <c r="J120" s="118">
        <f>BPU!J120</f>
        <v>0</v>
      </c>
      <c r="K120" s="23">
        <v>2</v>
      </c>
      <c r="L120" s="72">
        <f t="shared" si="1"/>
        <v>0</v>
      </c>
    </row>
    <row r="121" spans="1:12" customFormat="1" x14ac:dyDescent="0.3">
      <c r="A121" s="13" t="s">
        <v>110</v>
      </c>
      <c r="B121" s="14" t="str">
        <f>BPU!B121</f>
        <v xml:space="preserve">chemises 2 rabats - coloris assortis </v>
      </c>
      <c r="C121" s="15">
        <f>BPU!C121</f>
        <v>25</v>
      </c>
      <c r="D121" s="14"/>
      <c r="E121" s="14" t="s">
        <v>18</v>
      </c>
      <c r="F121" s="14"/>
      <c r="G121" s="16">
        <f>BPU!G121</f>
        <v>0</v>
      </c>
      <c r="H121" s="14">
        <f>BPU!H121</f>
        <v>0</v>
      </c>
      <c r="I121" s="14">
        <f>BPU!I121</f>
        <v>0</v>
      </c>
      <c r="J121" s="118">
        <f>BPU!J121</f>
        <v>0</v>
      </c>
      <c r="K121" s="23">
        <v>5</v>
      </c>
      <c r="L121" s="72">
        <f t="shared" si="1"/>
        <v>0</v>
      </c>
    </row>
    <row r="122" spans="1:12" customFormat="1" x14ac:dyDescent="0.3">
      <c r="A122" s="13" t="s">
        <v>110</v>
      </c>
      <c r="B122" s="14" t="str">
        <f>BPU!B122</f>
        <v>chemises 2 rabats - dessus imprimé pour identification type "Exacompta" ou "équivalent"</v>
      </c>
      <c r="C122" s="15">
        <f>BPU!C122</f>
        <v>50</v>
      </c>
      <c r="D122" s="14" t="s">
        <v>20</v>
      </c>
      <c r="E122" s="14"/>
      <c r="F122" s="14"/>
      <c r="G122" s="16">
        <f>BPU!G122</f>
        <v>0</v>
      </c>
      <c r="H122" s="14">
        <f>BPU!H122</f>
        <v>0</v>
      </c>
      <c r="I122" s="14">
        <f>BPU!I122</f>
        <v>0</v>
      </c>
      <c r="J122" s="118">
        <f>BPU!J122</f>
        <v>0</v>
      </c>
      <c r="K122" s="23">
        <v>2</v>
      </c>
      <c r="L122" s="72">
        <f t="shared" si="1"/>
        <v>0</v>
      </c>
    </row>
    <row r="123" spans="1:12" customFormat="1" x14ac:dyDescent="0.3">
      <c r="A123" s="13" t="s">
        <v>110</v>
      </c>
      <c r="B123" s="14" t="str">
        <f>BPU!B123</f>
        <v>chemises 2 rabats imprimées contact  type "Exacompta" ou "équivalent" - coloris assortis</v>
      </c>
      <c r="C123" s="15">
        <f>BPU!C123</f>
        <v>25</v>
      </c>
      <c r="D123" s="14" t="s">
        <v>18</v>
      </c>
      <c r="E123" s="14"/>
      <c r="F123" s="14"/>
      <c r="G123" s="16">
        <f>BPU!G123</f>
        <v>0</v>
      </c>
      <c r="H123" s="14">
        <f>BPU!H123</f>
        <v>0</v>
      </c>
      <c r="I123" s="14">
        <f>BPU!I123</f>
        <v>0</v>
      </c>
      <c r="J123" s="118">
        <f>BPU!J123</f>
        <v>0</v>
      </c>
      <c r="K123" s="23">
        <v>4</v>
      </c>
      <c r="L123" s="72">
        <f t="shared" si="1"/>
        <v>0</v>
      </c>
    </row>
    <row r="124" spans="1:12" customFormat="1" x14ac:dyDescent="0.3">
      <c r="A124" s="13" t="s">
        <v>110</v>
      </c>
      <c r="B124" s="14" t="str">
        <f>BPU!B124</f>
        <v>chemises 24x32 - carton -  260µ *</v>
      </c>
      <c r="C124" s="15">
        <f>BPU!C124</f>
        <v>100</v>
      </c>
      <c r="D124" s="14"/>
      <c r="E124" s="14" t="s">
        <v>18</v>
      </c>
      <c r="F124" s="14"/>
      <c r="G124" s="16">
        <f>BPU!G124</f>
        <v>0</v>
      </c>
      <c r="H124" s="14">
        <f>BPU!H124</f>
        <v>0</v>
      </c>
      <c r="I124" s="14">
        <f>BPU!I124</f>
        <v>0</v>
      </c>
      <c r="J124" s="118">
        <f>BPU!J124</f>
        <v>0</v>
      </c>
      <c r="K124" s="23">
        <v>2</v>
      </c>
      <c r="L124" s="72">
        <f t="shared" si="1"/>
        <v>0</v>
      </c>
    </row>
    <row r="125" spans="1:12" customFormat="1" x14ac:dyDescent="0.3">
      <c r="A125" s="13" t="s">
        <v>110</v>
      </c>
      <c r="B125" s="14" t="str">
        <f>BPU!B125</f>
        <v xml:space="preserve">chemises 24x32 - carton 220gr * </v>
      </c>
      <c r="C125" s="15">
        <f>BPU!C125</f>
        <v>100</v>
      </c>
      <c r="D125" s="14"/>
      <c r="E125" s="14" t="s">
        <v>18</v>
      </c>
      <c r="F125" s="14"/>
      <c r="G125" s="16">
        <f>BPU!G125</f>
        <v>0</v>
      </c>
      <c r="H125" s="14">
        <f>BPU!H125</f>
        <v>0</v>
      </c>
      <c r="I125" s="14">
        <f>BPU!I125</f>
        <v>0</v>
      </c>
      <c r="J125" s="118">
        <f>BPU!J125</f>
        <v>0</v>
      </c>
      <c r="K125" s="23">
        <v>2</v>
      </c>
      <c r="L125" s="72">
        <f t="shared" si="1"/>
        <v>0</v>
      </c>
    </row>
    <row r="126" spans="1:12" customFormat="1" x14ac:dyDescent="0.3">
      <c r="A126" s="13" t="s">
        <v>110</v>
      </c>
      <c r="B126" s="14" t="str">
        <f>BPU!B126</f>
        <v xml:space="preserve">chemises 24x32 - carton recyclé -  220gr - coloris assorti vif </v>
      </c>
      <c r="C126" s="15">
        <f>BPU!C126</f>
        <v>100</v>
      </c>
      <c r="D126" s="14"/>
      <c r="E126" s="14" t="s">
        <v>18</v>
      </c>
      <c r="F126" s="14"/>
      <c r="G126" s="16">
        <f>BPU!G126</f>
        <v>0</v>
      </c>
      <c r="H126" s="14">
        <f>BPU!H126</f>
        <v>0</v>
      </c>
      <c r="I126" s="14">
        <f>BPU!I126</f>
        <v>0</v>
      </c>
      <c r="J126" s="118">
        <f>BPU!J126</f>
        <v>0</v>
      </c>
      <c r="K126" s="23">
        <v>25</v>
      </c>
      <c r="L126" s="72">
        <f t="shared" si="1"/>
        <v>0</v>
      </c>
    </row>
    <row r="127" spans="1:12" customFormat="1" x14ac:dyDescent="0.3">
      <c r="A127" s="13" t="s">
        <v>110</v>
      </c>
      <c r="B127" s="14" t="str">
        <f>BPU!B127</f>
        <v>chemise 3 rabats élastiques personnalisable - polypropylène  type "Exacompta" ou "équivalent"</v>
      </c>
      <c r="C127" s="15">
        <f>BPU!C127</f>
        <v>1</v>
      </c>
      <c r="D127" s="14" t="s">
        <v>18</v>
      </c>
      <c r="E127" s="14"/>
      <c r="F127" s="14"/>
      <c r="G127" s="16">
        <f>BPU!G127</f>
        <v>0</v>
      </c>
      <c r="H127" s="14">
        <f>BPU!H127</f>
        <v>0</v>
      </c>
      <c r="I127" s="14">
        <f>BPU!I127</f>
        <v>0</v>
      </c>
      <c r="J127" s="118">
        <f>BPU!J127</f>
        <v>0</v>
      </c>
      <c r="K127" s="23">
        <v>3</v>
      </c>
      <c r="L127" s="72">
        <f t="shared" si="1"/>
        <v>0</v>
      </c>
    </row>
    <row r="128" spans="1:12" customFormat="1" x14ac:dyDescent="0.3">
      <c r="A128" s="13" t="s">
        <v>110</v>
      </c>
      <c r="B128" s="14" t="str">
        <f>BPU!B128</f>
        <v>chemises 3 rabats à élastiques personnalisable - polypropylène - transparent</v>
      </c>
      <c r="C128" s="15">
        <f>BPU!C128</f>
        <v>1</v>
      </c>
      <c r="D128" s="14" t="s">
        <v>18</v>
      </c>
      <c r="E128" s="14"/>
      <c r="F128" s="14"/>
      <c r="G128" s="16">
        <f>BPU!G128</f>
        <v>0</v>
      </c>
      <c r="H128" s="14">
        <f>BPU!H128</f>
        <v>0</v>
      </c>
      <c r="I128" s="14">
        <f>BPU!I128</f>
        <v>0</v>
      </c>
      <c r="J128" s="118">
        <f>BPU!J128</f>
        <v>0</v>
      </c>
      <c r="K128" s="23">
        <v>20</v>
      </c>
      <c r="L128" s="72">
        <f t="shared" si="1"/>
        <v>0</v>
      </c>
    </row>
    <row r="129" spans="1:12" customFormat="1" x14ac:dyDescent="0.3">
      <c r="A129" s="13" t="s">
        <v>110</v>
      </c>
      <c r="B129" s="14" t="str">
        <f>BPU!B129</f>
        <v xml:space="preserve">chemises 3 rabats A3 élastiques- carte lustrée - coloris assortis </v>
      </c>
      <c r="C129" s="15">
        <f>BPU!C129</f>
        <v>10</v>
      </c>
      <c r="D129" s="14" t="s">
        <v>18</v>
      </c>
      <c r="E129" s="14"/>
      <c r="F129" s="14"/>
      <c r="G129" s="16">
        <f>BPU!G129</f>
        <v>0</v>
      </c>
      <c r="H129" s="14">
        <f>BPU!H129</f>
        <v>0</v>
      </c>
      <c r="I129" s="14">
        <f>BPU!I129</f>
        <v>0</v>
      </c>
      <c r="J129" s="118">
        <f>BPU!J129</f>
        <v>0</v>
      </c>
      <c r="K129" s="23">
        <v>2</v>
      </c>
      <c r="L129" s="72">
        <f t="shared" si="1"/>
        <v>0</v>
      </c>
    </row>
    <row r="130" spans="1:12" customFormat="1" x14ac:dyDescent="0.3">
      <c r="A130" s="13" t="s">
        <v>110</v>
      </c>
      <c r="B130" s="14" t="str">
        <f>BPU!B130</f>
        <v>chemises 3 rabats élastique 24x32 - carte lustrée *</v>
      </c>
      <c r="C130" s="15">
        <f>BPU!C130</f>
        <v>10</v>
      </c>
      <c r="D130" s="14" t="s">
        <v>18</v>
      </c>
      <c r="E130" s="14"/>
      <c r="F130" s="14"/>
      <c r="G130" s="16">
        <f>BPU!G130</f>
        <v>0</v>
      </c>
      <c r="H130" s="14">
        <f>BPU!H130</f>
        <v>0</v>
      </c>
      <c r="I130" s="14">
        <f>BPU!I130</f>
        <v>0</v>
      </c>
      <c r="J130" s="118">
        <f>BPU!J130</f>
        <v>0</v>
      </c>
      <c r="K130" s="23">
        <v>3</v>
      </c>
      <c r="L130" s="72">
        <f t="shared" si="1"/>
        <v>0</v>
      </c>
    </row>
    <row r="131" spans="1:12" customFormat="1" x14ac:dyDescent="0.3">
      <c r="A131" s="13" t="s">
        <v>110</v>
      </c>
      <c r="B131" s="14" t="str">
        <f>BPU!B131</f>
        <v xml:space="preserve">chemises 3 rabats élastiques  - 24x32 - carte lustrée - coloris assortis </v>
      </c>
      <c r="C131" s="15">
        <f>BPU!C131</f>
        <v>25</v>
      </c>
      <c r="D131" s="14" t="s">
        <v>18</v>
      </c>
      <c r="E131" s="14"/>
      <c r="F131" s="14"/>
      <c r="G131" s="16">
        <f>BPU!G131</f>
        <v>0</v>
      </c>
      <c r="H131" s="14">
        <f>BPU!H131</f>
        <v>0</v>
      </c>
      <c r="I131" s="14">
        <f>BPU!I131</f>
        <v>0</v>
      </c>
      <c r="J131" s="118">
        <f>BPU!J131</f>
        <v>0</v>
      </c>
      <c r="K131" s="23">
        <v>2</v>
      </c>
      <c r="L131" s="72">
        <f t="shared" si="1"/>
        <v>0</v>
      </c>
    </row>
    <row r="132" spans="1:12" customFormat="1" x14ac:dyDescent="0.3">
      <c r="A132" s="13" t="s">
        <v>110</v>
      </c>
      <c r="B132" s="14" t="str">
        <f>BPU!B132</f>
        <v>chemises 3 rabats élastiques - carton recyclé - coloris assortis</v>
      </c>
      <c r="C132" s="15">
        <f>BPU!C132</f>
        <v>25</v>
      </c>
      <c r="D132" s="14" t="s">
        <v>18</v>
      </c>
      <c r="E132" s="14"/>
      <c r="F132" s="14"/>
      <c r="G132" s="16">
        <f>BPU!G132</f>
        <v>0</v>
      </c>
      <c r="H132" s="14">
        <f>BPU!H132</f>
        <v>0</v>
      </c>
      <c r="I132" s="14">
        <f>BPU!I132</f>
        <v>0</v>
      </c>
      <c r="J132" s="118">
        <f>BPU!J132</f>
        <v>0</v>
      </c>
      <c r="K132" s="23">
        <v>2</v>
      </c>
      <c r="L132" s="72">
        <f t="shared" si="1"/>
        <v>0</v>
      </c>
    </row>
    <row r="133" spans="1:12" customFormat="1" x14ac:dyDescent="0.3">
      <c r="A133" s="13" t="s">
        <v>110</v>
      </c>
      <c r="B133" s="14" t="str">
        <f>BPU!B133</f>
        <v>chemises coin A4 - 110µ -coloris assortis</v>
      </c>
      <c r="C133" s="15">
        <f>BPU!C133</f>
        <v>100</v>
      </c>
      <c r="D133" s="14" t="s">
        <v>18</v>
      </c>
      <c r="E133" s="14"/>
      <c r="F133" s="14"/>
      <c r="G133" s="16">
        <f>BPU!G133</f>
        <v>0</v>
      </c>
      <c r="H133" s="14">
        <f>BPU!H133</f>
        <v>0</v>
      </c>
      <c r="I133" s="14">
        <f>BPU!I133</f>
        <v>0</v>
      </c>
      <c r="J133" s="118">
        <f>BPU!J133</f>
        <v>0</v>
      </c>
      <c r="K133" s="23">
        <v>2</v>
      </c>
      <c r="L133" s="72">
        <f t="shared" si="1"/>
        <v>0</v>
      </c>
    </row>
    <row r="134" spans="1:12" customFormat="1" x14ac:dyDescent="0.3">
      <c r="A134" s="13" t="s">
        <v>110</v>
      </c>
      <c r="B134" s="14" t="str">
        <f>BPU!B134</f>
        <v>chemises coin A4 - 110µ- incolore *</v>
      </c>
      <c r="C134" s="15">
        <f>BPU!C134</f>
        <v>100</v>
      </c>
      <c r="D134" s="14" t="s">
        <v>18</v>
      </c>
      <c r="E134" s="14"/>
      <c r="F134" s="14"/>
      <c r="G134" s="16">
        <f>BPU!G134</f>
        <v>0</v>
      </c>
      <c r="H134" s="14">
        <f>BPU!H134</f>
        <v>0</v>
      </c>
      <c r="I134" s="14">
        <f>BPU!I134</f>
        <v>0</v>
      </c>
      <c r="J134" s="118">
        <f>BPU!J134</f>
        <v>0</v>
      </c>
      <c r="K134" s="23">
        <v>2</v>
      </c>
      <c r="L134" s="72">
        <f t="shared" si="1"/>
        <v>0</v>
      </c>
    </row>
    <row r="135" spans="1:12" customFormat="1" x14ac:dyDescent="0.3">
      <c r="A135" s="13" t="s">
        <v>110</v>
      </c>
      <c r="B135" s="14" t="str">
        <f>BPU!B135</f>
        <v>chemises coin A4 - 90µ *</v>
      </c>
      <c r="C135" s="15">
        <f>BPU!C135</f>
        <v>100</v>
      </c>
      <c r="D135" s="14" t="s">
        <v>18</v>
      </c>
      <c r="E135" s="14"/>
      <c r="F135" s="14"/>
      <c r="G135" s="16">
        <f>BPU!G135</f>
        <v>0</v>
      </c>
      <c r="H135" s="14">
        <f>BPU!H135</f>
        <v>0</v>
      </c>
      <c r="I135" s="14">
        <f>BPU!I135</f>
        <v>0</v>
      </c>
      <c r="J135" s="118">
        <f>BPU!J135</f>
        <v>0</v>
      </c>
      <c r="K135" s="23">
        <v>2</v>
      </c>
      <c r="L135" s="72">
        <f t="shared" si="1"/>
        <v>0</v>
      </c>
    </row>
    <row r="136" spans="1:12" customFormat="1" x14ac:dyDescent="0.3">
      <c r="A136" s="13" t="s">
        <v>110</v>
      </c>
      <c r="B136" s="14" t="str">
        <f>BPU!B136</f>
        <v>chemises coin A4 -130µ  *</v>
      </c>
      <c r="C136" s="15">
        <f>BPU!C136</f>
        <v>25</v>
      </c>
      <c r="D136" s="14" t="s">
        <v>18</v>
      </c>
      <c r="E136" s="14"/>
      <c r="F136" s="14"/>
      <c r="G136" s="16">
        <f>BPU!G136</f>
        <v>0</v>
      </c>
      <c r="H136" s="14">
        <f>BPU!H136</f>
        <v>0</v>
      </c>
      <c r="I136" s="14">
        <f>BPU!I136</f>
        <v>0</v>
      </c>
      <c r="J136" s="118">
        <f>BPU!J136</f>
        <v>0</v>
      </c>
      <c r="K136" s="23">
        <v>2</v>
      </c>
      <c r="L136" s="72">
        <f t="shared" si="1"/>
        <v>0</v>
      </c>
    </row>
    <row r="137" spans="1:12" customFormat="1" x14ac:dyDescent="0.3">
      <c r="A137" s="13" t="s">
        <v>110</v>
      </c>
      <c r="B137" s="14" t="str">
        <f>BPU!B137</f>
        <v xml:space="preserve">chemises coin A4 à fenêtre 18x10 dessus imprimé  type "Exacompta" ou "équivalent" - coloris assortis </v>
      </c>
      <c r="C137" s="15">
        <f>BPU!C137</f>
        <v>100</v>
      </c>
      <c r="D137" s="14" t="s">
        <v>18</v>
      </c>
      <c r="E137" s="14"/>
      <c r="F137" s="14"/>
      <c r="G137" s="16">
        <f>BPU!G137</f>
        <v>0</v>
      </c>
      <c r="H137" s="14">
        <f>BPU!H137</f>
        <v>0</v>
      </c>
      <c r="I137" s="14">
        <f>BPU!I137</f>
        <v>0</v>
      </c>
      <c r="J137" s="118">
        <f>BPU!J137</f>
        <v>0</v>
      </c>
      <c r="K137" s="23">
        <v>3</v>
      </c>
      <c r="L137" s="72">
        <f t="shared" si="1"/>
        <v>0</v>
      </c>
    </row>
    <row r="138" spans="1:12" customFormat="1" x14ac:dyDescent="0.3">
      <c r="A138" s="13" t="s">
        <v>110</v>
      </c>
      <c r="B138" s="14" t="str">
        <f>BPU!B138</f>
        <v>chemises double poche - 24x32 - coloris assortis  type "Exacompta" ou "équivalent"</v>
      </c>
      <c r="C138" s="15">
        <f>BPU!C138</f>
        <v>10</v>
      </c>
      <c r="D138" s="14" t="s">
        <v>18</v>
      </c>
      <c r="E138" s="14"/>
      <c r="F138" s="14"/>
      <c r="G138" s="16">
        <f>BPU!G138</f>
        <v>0</v>
      </c>
      <c r="H138" s="14">
        <f>BPU!H138</f>
        <v>0</v>
      </c>
      <c r="I138" s="14">
        <f>BPU!I138</f>
        <v>0</v>
      </c>
      <c r="J138" s="118">
        <f>BPU!J138</f>
        <v>0</v>
      </c>
      <c r="K138" s="23">
        <v>3</v>
      </c>
      <c r="L138" s="72">
        <f t="shared" si="1"/>
        <v>0</v>
      </c>
    </row>
    <row r="139" spans="1:12" customFormat="1" x14ac:dyDescent="0.3">
      <c r="A139" s="13" t="s">
        <v>110</v>
      </c>
      <c r="B139" s="14" t="str">
        <f>BPU!B139</f>
        <v>chemise - coloris assortis</v>
      </c>
      <c r="C139" s="15">
        <f>BPU!C139</f>
        <v>100</v>
      </c>
      <c r="D139" s="14"/>
      <c r="E139" s="14" t="s">
        <v>18</v>
      </c>
      <c r="F139" s="14"/>
      <c r="G139" s="16">
        <f>BPU!G139</f>
        <v>0</v>
      </c>
      <c r="H139" s="14">
        <f>BPU!H139</f>
        <v>0</v>
      </c>
      <c r="I139" s="14">
        <f>BPU!I139</f>
        <v>0</v>
      </c>
      <c r="J139" s="118">
        <f>BPU!J139</f>
        <v>0</v>
      </c>
      <c r="K139" s="23">
        <v>3</v>
      </c>
      <c r="L139" s="72">
        <f t="shared" si="1"/>
        <v>0</v>
      </c>
    </row>
    <row r="140" spans="1:12" customFormat="1" x14ac:dyDescent="0.3">
      <c r="A140" s="13" t="s">
        <v>110</v>
      </c>
      <c r="B140" s="14" t="str">
        <f>BPU!B140</f>
        <v>chemise verte</v>
      </c>
      <c r="C140" s="15">
        <f>BPU!C140</f>
        <v>100</v>
      </c>
      <c r="D140" s="14"/>
      <c r="E140" s="14" t="s">
        <v>18</v>
      </c>
      <c r="F140" s="14"/>
      <c r="G140" s="16">
        <f>BPU!G140</f>
        <v>0</v>
      </c>
      <c r="H140" s="14">
        <f>BPU!H140</f>
        <v>0</v>
      </c>
      <c r="I140" s="14">
        <f>BPU!I140</f>
        <v>0</v>
      </c>
      <c r="J140" s="118">
        <f>BPU!J140</f>
        <v>0</v>
      </c>
      <c r="K140" s="23">
        <v>3</v>
      </c>
      <c r="L140" s="72">
        <f t="shared" si="1"/>
        <v>0</v>
      </c>
    </row>
    <row r="141" spans="1:12" customFormat="1" x14ac:dyDescent="0.3">
      <c r="A141" s="13" t="s">
        <v>110</v>
      </c>
      <c r="B141" s="14" t="str">
        <f>BPU!B141</f>
        <v>chemise rouge</v>
      </c>
      <c r="C141" s="15">
        <f>BPU!C141</f>
        <v>100</v>
      </c>
      <c r="D141" s="14"/>
      <c r="E141" s="14" t="s">
        <v>18</v>
      </c>
      <c r="F141" s="14"/>
      <c r="G141" s="16">
        <f>BPU!G141</f>
        <v>0</v>
      </c>
      <c r="H141" s="14">
        <f>BPU!H141</f>
        <v>0</v>
      </c>
      <c r="I141" s="14">
        <f>BPU!I141</f>
        <v>0</v>
      </c>
      <c r="J141" s="118">
        <f>BPU!J141</f>
        <v>0</v>
      </c>
      <c r="K141" s="23">
        <v>3</v>
      </c>
      <c r="L141" s="72">
        <f t="shared" si="1"/>
        <v>0</v>
      </c>
    </row>
    <row r="142" spans="1:12" customFormat="1" x14ac:dyDescent="0.3">
      <c r="A142" s="13" t="s">
        <v>110</v>
      </c>
      <c r="B142" s="14" t="str">
        <f>BPU!B142</f>
        <v>chemise jaune</v>
      </c>
      <c r="C142" s="15">
        <f>BPU!C142</f>
        <v>100</v>
      </c>
      <c r="D142" s="14"/>
      <c r="E142" s="14" t="s">
        <v>18</v>
      </c>
      <c r="F142" s="14"/>
      <c r="G142" s="16">
        <f>BPU!G142</f>
        <v>0</v>
      </c>
      <c r="H142" s="14">
        <f>BPU!H142</f>
        <v>0</v>
      </c>
      <c r="I142" s="14">
        <f>BPU!I142</f>
        <v>0</v>
      </c>
      <c r="J142" s="118">
        <f>BPU!J142</f>
        <v>0</v>
      </c>
      <c r="K142" s="23">
        <v>3</v>
      </c>
      <c r="L142" s="72">
        <f t="shared" ref="L142:L205" si="2">J142*K142</f>
        <v>0</v>
      </c>
    </row>
    <row r="143" spans="1:12" customFormat="1" x14ac:dyDescent="0.3">
      <c r="A143" s="13" t="s">
        <v>110</v>
      </c>
      <c r="B143" s="14" t="str">
        <f>BPU!B143</f>
        <v>chemise orange</v>
      </c>
      <c r="C143" s="15">
        <f>BPU!C143</f>
        <v>100</v>
      </c>
      <c r="D143" s="14"/>
      <c r="E143" s="14" t="s">
        <v>18</v>
      </c>
      <c r="F143" s="14"/>
      <c r="G143" s="16">
        <f>BPU!G143</f>
        <v>0</v>
      </c>
      <c r="H143" s="14">
        <f>BPU!H143</f>
        <v>0</v>
      </c>
      <c r="I143" s="14">
        <f>BPU!I143</f>
        <v>0</v>
      </c>
      <c r="J143" s="118">
        <f>BPU!J143</f>
        <v>0</v>
      </c>
      <c r="K143" s="23">
        <v>3</v>
      </c>
      <c r="L143" s="72">
        <f t="shared" si="2"/>
        <v>0</v>
      </c>
    </row>
    <row r="144" spans="1:12" customFormat="1" x14ac:dyDescent="0.3">
      <c r="A144" s="13" t="s">
        <v>110</v>
      </c>
      <c r="B144" s="14" t="str">
        <f>BPU!B144</f>
        <v>chemise gris</v>
      </c>
      <c r="C144" s="15">
        <f>BPU!C144</f>
        <v>100</v>
      </c>
      <c r="D144" s="14"/>
      <c r="E144" s="14" t="s">
        <v>18</v>
      </c>
      <c r="F144" s="14"/>
      <c r="G144" s="16">
        <f>BPU!G144</f>
        <v>0</v>
      </c>
      <c r="H144" s="14">
        <f>BPU!H144</f>
        <v>0</v>
      </c>
      <c r="I144" s="14">
        <f>BPU!I144</f>
        <v>0</v>
      </c>
      <c r="J144" s="118">
        <f>BPU!J144</f>
        <v>0</v>
      </c>
      <c r="K144" s="23">
        <v>3</v>
      </c>
      <c r="L144" s="72">
        <f t="shared" si="2"/>
        <v>0</v>
      </c>
    </row>
    <row r="145" spans="1:12" customFormat="1" x14ac:dyDescent="0.3">
      <c r="A145" s="13" t="s">
        <v>110</v>
      </c>
      <c r="B145" s="14" t="str">
        <f>BPU!B145</f>
        <v>chemise rose</v>
      </c>
      <c r="C145" s="15">
        <f>BPU!C145</f>
        <v>100</v>
      </c>
      <c r="D145" s="14"/>
      <c r="E145" s="14" t="s">
        <v>18</v>
      </c>
      <c r="F145" s="14"/>
      <c r="G145" s="16">
        <f>BPU!G145</f>
        <v>0</v>
      </c>
      <c r="H145" s="14">
        <f>BPU!H145</f>
        <v>0</v>
      </c>
      <c r="I145" s="14">
        <f>BPU!I145</f>
        <v>0</v>
      </c>
      <c r="J145" s="118">
        <f>BPU!J145</f>
        <v>0</v>
      </c>
      <c r="K145" s="23">
        <v>3</v>
      </c>
      <c r="L145" s="72">
        <f t="shared" si="2"/>
        <v>0</v>
      </c>
    </row>
    <row r="146" spans="1:12" customFormat="1" x14ac:dyDescent="0.3">
      <c r="A146" s="13" t="s">
        <v>110</v>
      </c>
      <c r="B146" s="14" t="str">
        <f>BPU!B146</f>
        <v>chemise bleue</v>
      </c>
      <c r="C146" s="15">
        <f>BPU!C146</f>
        <v>100</v>
      </c>
      <c r="D146" s="14"/>
      <c r="E146" s="14" t="s">
        <v>18</v>
      </c>
      <c r="F146" s="27"/>
      <c r="G146" s="16">
        <f>BPU!G146</f>
        <v>0</v>
      </c>
      <c r="H146" s="14">
        <f>BPU!H146</f>
        <v>0</v>
      </c>
      <c r="I146" s="14">
        <f>BPU!I146</f>
        <v>0</v>
      </c>
      <c r="J146" s="118">
        <f>BPU!J146</f>
        <v>0</v>
      </c>
      <c r="K146" s="23">
        <v>3</v>
      </c>
      <c r="L146" s="72">
        <f t="shared" si="2"/>
        <v>0</v>
      </c>
    </row>
    <row r="147" spans="1:12" customFormat="1" x14ac:dyDescent="0.3">
      <c r="A147" s="13" t="s">
        <v>110</v>
      </c>
      <c r="B147" s="14" t="str">
        <f>BPU!B147</f>
        <v>chemise violette</v>
      </c>
      <c r="C147" s="15">
        <f>BPU!C147</f>
        <v>100</v>
      </c>
      <c r="D147" s="14"/>
      <c r="E147" s="14" t="s">
        <v>18</v>
      </c>
      <c r="F147" s="45"/>
      <c r="G147" s="16">
        <f>BPU!G147</f>
        <v>0</v>
      </c>
      <c r="H147" s="14">
        <f>BPU!H147</f>
        <v>0</v>
      </c>
      <c r="I147" s="14">
        <f>BPU!I147</f>
        <v>0</v>
      </c>
      <c r="J147" s="118">
        <f>BPU!J147</f>
        <v>0</v>
      </c>
      <c r="K147" s="23">
        <v>3</v>
      </c>
      <c r="L147" s="72">
        <f t="shared" si="2"/>
        <v>0</v>
      </c>
    </row>
    <row r="148" spans="1:12" customFormat="1" x14ac:dyDescent="0.3">
      <c r="A148" s="13" t="s">
        <v>110</v>
      </c>
      <c r="B148" s="14" t="str">
        <f>BPU!B148</f>
        <v>sous chemise - coloris assortis</v>
      </c>
      <c r="C148" s="15">
        <f>BPU!C148</f>
        <v>250</v>
      </c>
      <c r="D148" s="14"/>
      <c r="E148" s="14" t="s">
        <v>18</v>
      </c>
      <c r="F148" s="46"/>
      <c r="G148" s="16">
        <f>BPU!G148</f>
        <v>0</v>
      </c>
      <c r="H148" s="14">
        <f>BPU!H148</f>
        <v>0</v>
      </c>
      <c r="I148" s="14">
        <f>BPU!I148</f>
        <v>0</v>
      </c>
      <c r="J148" s="118">
        <f>BPU!J148</f>
        <v>0</v>
      </c>
      <c r="K148" s="23">
        <v>5</v>
      </c>
      <c r="L148" s="72">
        <f t="shared" si="2"/>
        <v>0</v>
      </c>
    </row>
    <row r="149" spans="1:12" customFormat="1" x14ac:dyDescent="0.3">
      <c r="A149" s="13" t="s">
        <v>110</v>
      </c>
      <c r="B149" s="14" t="str">
        <f>BPU!B149</f>
        <v>sous chemise verte</v>
      </c>
      <c r="C149" s="15">
        <f>BPU!C149</f>
        <v>250</v>
      </c>
      <c r="D149" s="14"/>
      <c r="E149" s="14" t="s">
        <v>18</v>
      </c>
      <c r="F149" s="14"/>
      <c r="G149" s="16">
        <f>BPU!G149</f>
        <v>0</v>
      </c>
      <c r="H149" s="14">
        <f>BPU!H149</f>
        <v>0</v>
      </c>
      <c r="I149" s="14">
        <f>BPU!I149</f>
        <v>0</v>
      </c>
      <c r="J149" s="118">
        <f>BPU!J149</f>
        <v>0</v>
      </c>
      <c r="K149" s="23">
        <v>5</v>
      </c>
      <c r="L149" s="72">
        <f t="shared" si="2"/>
        <v>0</v>
      </c>
    </row>
    <row r="150" spans="1:12" customFormat="1" x14ac:dyDescent="0.3">
      <c r="A150" s="13" t="s">
        <v>110</v>
      </c>
      <c r="B150" s="14" t="str">
        <f>BPU!B150</f>
        <v>sous chemise rouge</v>
      </c>
      <c r="C150" s="15">
        <f>BPU!C150</f>
        <v>250</v>
      </c>
      <c r="D150" s="14"/>
      <c r="E150" s="14" t="s">
        <v>18</v>
      </c>
      <c r="F150" s="14"/>
      <c r="G150" s="16">
        <f>BPU!G150</f>
        <v>0</v>
      </c>
      <c r="H150" s="14">
        <f>BPU!H150</f>
        <v>0</v>
      </c>
      <c r="I150" s="14">
        <f>BPU!I150</f>
        <v>0</v>
      </c>
      <c r="J150" s="118">
        <f>BPU!J150</f>
        <v>0</v>
      </c>
      <c r="K150" s="23">
        <v>5</v>
      </c>
      <c r="L150" s="72">
        <f t="shared" si="2"/>
        <v>0</v>
      </c>
    </row>
    <row r="151" spans="1:12" customFormat="1" x14ac:dyDescent="0.3">
      <c r="A151" s="13" t="s">
        <v>110</v>
      </c>
      <c r="B151" s="14" t="str">
        <f>BPU!B151</f>
        <v>sous chemise jaune</v>
      </c>
      <c r="C151" s="15">
        <f>BPU!C151</f>
        <v>250</v>
      </c>
      <c r="D151" s="14"/>
      <c r="E151" s="14" t="s">
        <v>18</v>
      </c>
      <c r="F151" s="14"/>
      <c r="G151" s="16">
        <f>BPU!G151</f>
        <v>0</v>
      </c>
      <c r="H151" s="14">
        <f>BPU!H151</f>
        <v>0</v>
      </c>
      <c r="I151" s="14">
        <f>BPU!I151</f>
        <v>0</v>
      </c>
      <c r="J151" s="118">
        <f>BPU!J151</f>
        <v>0</v>
      </c>
      <c r="K151" s="23">
        <v>5</v>
      </c>
      <c r="L151" s="72">
        <f t="shared" si="2"/>
        <v>0</v>
      </c>
    </row>
    <row r="152" spans="1:12" customFormat="1" x14ac:dyDescent="0.3">
      <c r="A152" s="13" t="s">
        <v>110</v>
      </c>
      <c r="B152" s="14" t="str">
        <f>BPU!B152</f>
        <v>sous chemise orange</v>
      </c>
      <c r="C152" s="15">
        <f>BPU!C152</f>
        <v>250</v>
      </c>
      <c r="D152" s="14"/>
      <c r="E152" s="14" t="s">
        <v>18</v>
      </c>
      <c r="F152" s="14"/>
      <c r="G152" s="16">
        <f>BPU!G152</f>
        <v>0</v>
      </c>
      <c r="H152" s="14">
        <f>BPU!H152</f>
        <v>0</v>
      </c>
      <c r="I152" s="14">
        <f>BPU!I152</f>
        <v>0</v>
      </c>
      <c r="J152" s="118">
        <f>BPU!J152</f>
        <v>0</v>
      </c>
      <c r="K152" s="23">
        <v>5</v>
      </c>
      <c r="L152" s="72">
        <f t="shared" si="2"/>
        <v>0</v>
      </c>
    </row>
    <row r="153" spans="1:12" customFormat="1" x14ac:dyDescent="0.3">
      <c r="A153" s="13" t="s">
        <v>110</v>
      </c>
      <c r="B153" s="14" t="str">
        <f>BPU!B153</f>
        <v>sous chemise bulle</v>
      </c>
      <c r="C153" s="15">
        <f>BPU!C153</f>
        <v>250</v>
      </c>
      <c r="D153" s="14"/>
      <c r="E153" s="14" t="s">
        <v>18</v>
      </c>
      <c r="F153" s="14"/>
      <c r="G153" s="16">
        <f>BPU!G153</f>
        <v>0</v>
      </c>
      <c r="H153" s="14">
        <f>BPU!H153</f>
        <v>0</v>
      </c>
      <c r="I153" s="14">
        <f>BPU!I153</f>
        <v>0</v>
      </c>
      <c r="J153" s="118">
        <f>BPU!J153</f>
        <v>0</v>
      </c>
      <c r="K153" s="23">
        <v>5</v>
      </c>
      <c r="L153" s="72">
        <f t="shared" si="2"/>
        <v>0</v>
      </c>
    </row>
    <row r="154" spans="1:12" customFormat="1" x14ac:dyDescent="0.3">
      <c r="A154" s="13" t="s">
        <v>110</v>
      </c>
      <c r="B154" s="14" t="str">
        <f>BPU!B154</f>
        <v>sous chemise rose</v>
      </c>
      <c r="C154" s="15">
        <f>BPU!C154</f>
        <v>250</v>
      </c>
      <c r="D154" s="14"/>
      <c r="E154" s="14" t="s">
        <v>18</v>
      </c>
      <c r="F154" s="14"/>
      <c r="G154" s="16">
        <f>BPU!G154</f>
        <v>0</v>
      </c>
      <c r="H154" s="14">
        <f>BPU!H154</f>
        <v>0</v>
      </c>
      <c r="I154" s="14">
        <f>BPU!I154</f>
        <v>0</v>
      </c>
      <c r="J154" s="118">
        <f>BPU!J154</f>
        <v>0</v>
      </c>
      <c r="K154" s="23">
        <v>5</v>
      </c>
      <c r="L154" s="72">
        <f t="shared" si="2"/>
        <v>0</v>
      </c>
    </row>
    <row r="155" spans="1:12" customFormat="1" x14ac:dyDescent="0.3">
      <c r="A155" s="13" t="s">
        <v>110</v>
      </c>
      <c r="B155" s="14" t="str">
        <f>BPU!B155</f>
        <v>sous chemise gris</v>
      </c>
      <c r="C155" s="15">
        <f>BPU!C155</f>
        <v>250</v>
      </c>
      <c r="D155" s="14"/>
      <c r="E155" s="14" t="s">
        <v>18</v>
      </c>
      <c r="F155" s="14"/>
      <c r="G155" s="16">
        <f>BPU!G155</f>
        <v>0</v>
      </c>
      <c r="H155" s="14">
        <f>BPU!H155</f>
        <v>0</v>
      </c>
      <c r="I155" s="14">
        <f>BPU!I155</f>
        <v>0</v>
      </c>
      <c r="J155" s="118">
        <f>BPU!J155</f>
        <v>0</v>
      </c>
      <c r="K155" s="23">
        <v>5</v>
      </c>
      <c r="L155" s="72">
        <f t="shared" si="2"/>
        <v>0</v>
      </c>
    </row>
    <row r="156" spans="1:12" customFormat="1" x14ac:dyDescent="0.3">
      <c r="A156" s="13" t="s">
        <v>110</v>
      </c>
      <c r="B156" s="14" t="str">
        <f>BPU!B156</f>
        <v>sous chemise bleue</v>
      </c>
      <c r="C156" s="15">
        <f>BPU!C156</f>
        <v>250</v>
      </c>
      <c r="D156" s="14"/>
      <c r="E156" s="14" t="s">
        <v>18</v>
      </c>
      <c r="F156" s="14"/>
      <c r="G156" s="16">
        <f>BPU!G156</f>
        <v>0</v>
      </c>
      <c r="H156" s="14">
        <f>BPU!H156</f>
        <v>0</v>
      </c>
      <c r="I156" s="14">
        <f>BPU!I156</f>
        <v>0</v>
      </c>
      <c r="J156" s="118">
        <f>BPU!J156</f>
        <v>0</v>
      </c>
      <c r="K156" s="23">
        <v>5</v>
      </c>
      <c r="L156" s="72">
        <f t="shared" si="2"/>
        <v>0</v>
      </c>
    </row>
    <row r="157" spans="1:12" customFormat="1" x14ac:dyDescent="0.3">
      <c r="A157" s="13" t="s">
        <v>110</v>
      </c>
      <c r="B157" s="14" t="str">
        <f>BPU!B157</f>
        <v>sous chemise violette</v>
      </c>
      <c r="C157" s="15">
        <f>BPU!C157</f>
        <v>250</v>
      </c>
      <c r="D157" s="14"/>
      <c r="E157" s="14" t="s">
        <v>18</v>
      </c>
      <c r="F157" s="14"/>
      <c r="G157" s="16">
        <f>BPU!G157</f>
        <v>0</v>
      </c>
      <c r="H157" s="14">
        <f>BPU!H157</f>
        <v>0</v>
      </c>
      <c r="I157" s="14">
        <f>BPU!I157</f>
        <v>0</v>
      </c>
      <c r="J157" s="118">
        <f>BPU!J157</f>
        <v>0</v>
      </c>
      <c r="K157" s="23">
        <v>5</v>
      </c>
      <c r="L157" s="72">
        <f t="shared" si="2"/>
        <v>0</v>
      </c>
    </row>
    <row r="158" spans="1:12" customFormat="1" x14ac:dyDescent="0.3">
      <c r="A158" s="13" t="s">
        <v>110</v>
      </c>
      <c r="B158" s="14" t="str">
        <f>BPU!B158</f>
        <v>chemise carte recyclée dos toilé - bleu  type "Exacompta" ou "équivalent"</v>
      </c>
      <c r="C158" s="15">
        <f>BPU!C158</f>
        <v>25</v>
      </c>
      <c r="D158" s="14" t="s">
        <v>18</v>
      </c>
      <c r="E158" s="14"/>
      <c r="F158" s="14"/>
      <c r="G158" s="16">
        <f>BPU!G158</f>
        <v>0</v>
      </c>
      <c r="H158" s="14">
        <f>BPU!H158</f>
        <v>0</v>
      </c>
      <c r="I158" s="14">
        <f>BPU!I158</f>
        <v>0</v>
      </c>
      <c r="J158" s="118">
        <f>BPU!J158</f>
        <v>0</v>
      </c>
      <c r="K158" s="23">
        <v>2</v>
      </c>
      <c r="L158" s="72">
        <f t="shared" si="2"/>
        <v>0</v>
      </c>
    </row>
    <row r="159" spans="1:12" customFormat="1" x14ac:dyDescent="0.3">
      <c r="A159" s="13" t="s">
        <v>110</v>
      </c>
      <c r="B159" s="14" t="str">
        <f>BPU!B159</f>
        <v>chemise carte recyclée dos toilé - rouge</v>
      </c>
      <c r="C159" s="15">
        <f>BPU!C159</f>
        <v>25</v>
      </c>
      <c r="D159" s="14" t="s">
        <v>18</v>
      </c>
      <c r="E159" s="14"/>
      <c r="F159" s="14"/>
      <c r="G159" s="16">
        <f>BPU!G159</f>
        <v>0</v>
      </c>
      <c r="H159" s="14">
        <f>BPU!H159</f>
        <v>0</v>
      </c>
      <c r="I159" s="14">
        <f>BPU!I159</f>
        <v>0</v>
      </c>
      <c r="J159" s="118">
        <f>BPU!J159</f>
        <v>0</v>
      </c>
      <c r="K159" s="23">
        <v>2</v>
      </c>
      <c r="L159" s="72">
        <f t="shared" si="2"/>
        <v>0</v>
      </c>
    </row>
    <row r="160" spans="1:12" customFormat="1" x14ac:dyDescent="0.3">
      <c r="A160" s="13" t="s">
        <v>110</v>
      </c>
      <c r="B160" s="14" t="str">
        <f>BPU!B160</f>
        <v>chemise carte recyclée dos toilé - vert</v>
      </c>
      <c r="C160" s="15">
        <f>BPU!C160</f>
        <v>25</v>
      </c>
      <c r="D160" s="14" t="s">
        <v>18</v>
      </c>
      <c r="E160" s="14"/>
      <c r="F160" s="14"/>
      <c r="G160" s="16">
        <f>BPU!G160</f>
        <v>0</v>
      </c>
      <c r="H160" s="14">
        <f>BPU!H160</f>
        <v>0</v>
      </c>
      <c r="I160" s="14">
        <f>BPU!I160</f>
        <v>0</v>
      </c>
      <c r="J160" s="118">
        <f>BPU!J160</f>
        <v>0</v>
      </c>
      <c r="K160" s="23">
        <v>2</v>
      </c>
      <c r="L160" s="72">
        <f t="shared" si="2"/>
        <v>0</v>
      </c>
    </row>
    <row r="161" spans="1:12" customFormat="1" x14ac:dyDescent="0.3">
      <c r="A161" s="13" t="s">
        <v>110</v>
      </c>
      <c r="B161" s="14" t="str">
        <f>BPU!B161</f>
        <v>chemise carte recyclée dos toilé - jaune</v>
      </c>
      <c r="C161" s="15">
        <f>BPU!C161</f>
        <v>25</v>
      </c>
      <c r="D161" s="14" t="s">
        <v>18</v>
      </c>
      <c r="E161" s="14"/>
      <c r="F161" s="14"/>
      <c r="G161" s="16">
        <f>BPU!G161</f>
        <v>0</v>
      </c>
      <c r="H161" s="14">
        <f>BPU!H161</f>
        <v>0</v>
      </c>
      <c r="I161" s="14">
        <f>BPU!I161</f>
        <v>0</v>
      </c>
      <c r="J161" s="118">
        <f>BPU!J161</f>
        <v>0</v>
      </c>
      <c r="K161" s="23">
        <v>2</v>
      </c>
      <c r="L161" s="72">
        <f t="shared" si="2"/>
        <v>0</v>
      </c>
    </row>
    <row r="162" spans="1:12" customFormat="1" x14ac:dyDescent="0.3">
      <c r="A162" s="13" t="s">
        <v>110</v>
      </c>
      <c r="B162" s="14" t="str">
        <f>BPU!B162</f>
        <v>classeur levier A4 - dos 8cm * BLEU</v>
      </c>
      <c r="C162" s="15">
        <f>BPU!C162</f>
        <v>1</v>
      </c>
      <c r="D162" s="14"/>
      <c r="E162" s="14" t="s">
        <v>18</v>
      </c>
      <c r="F162" s="14"/>
      <c r="G162" s="16">
        <f>BPU!G162</f>
        <v>0</v>
      </c>
      <c r="H162" s="14">
        <f>BPU!H162</f>
        <v>0</v>
      </c>
      <c r="I162" s="14">
        <f>BPU!I162</f>
        <v>0</v>
      </c>
      <c r="J162" s="118">
        <f>BPU!J162</f>
        <v>0</v>
      </c>
      <c r="K162" s="23">
        <v>5</v>
      </c>
      <c r="L162" s="72">
        <f t="shared" si="2"/>
        <v>0</v>
      </c>
    </row>
    <row r="163" spans="1:12" customFormat="1" x14ac:dyDescent="0.3">
      <c r="A163" s="13" t="s">
        <v>110</v>
      </c>
      <c r="B163" s="14" t="str">
        <f>BPU!B163</f>
        <v>classeur levier A4 - dos 8cm *NOIR</v>
      </c>
      <c r="C163" s="15">
        <f>BPU!C163</f>
        <v>1</v>
      </c>
      <c r="D163" s="14"/>
      <c r="E163" s="14" t="s">
        <v>18</v>
      </c>
      <c r="F163" s="14"/>
      <c r="G163" s="16">
        <f>BPU!G163</f>
        <v>0</v>
      </c>
      <c r="H163" s="14">
        <f>BPU!H163</f>
        <v>0</v>
      </c>
      <c r="I163" s="14">
        <f>BPU!I163</f>
        <v>0</v>
      </c>
      <c r="J163" s="118">
        <f>BPU!J163</f>
        <v>0</v>
      </c>
      <c r="K163" s="23">
        <v>5</v>
      </c>
      <c r="L163" s="72">
        <f t="shared" si="2"/>
        <v>0</v>
      </c>
    </row>
    <row r="164" spans="1:12" customFormat="1" x14ac:dyDescent="0.3">
      <c r="A164" s="13" t="s">
        <v>110</v>
      </c>
      <c r="B164" s="14" t="str">
        <f>BPU!B164</f>
        <v>classeur levier A4 - dos 8cm *ROUGE</v>
      </c>
      <c r="C164" s="15">
        <f>BPU!C164</f>
        <v>1</v>
      </c>
      <c r="D164" s="14"/>
      <c r="E164" s="14" t="s">
        <v>18</v>
      </c>
      <c r="F164" s="14"/>
      <c r="G164" s="16">
        <f>BPU!G164</f>
        <v>0</v>
      </c>
      <c r="H164" s="14">
        <f>BPU!H164</f>
        <v>0</v>
      </c>
      <c r="I164" s="14">
        <f>BPU!I164</f>
        <v>0</v>
      </c>
      <c r="J164" s="118">
        <f>BPU!J164</f>
        <v>0</v>
      </c>
      <c r="K164" s="23">
        <v>5</v>
      </c>
      <c r="L164" s="72">
        <f t="shared" si="2"/>
        <v>0</v>
      </c>
    </row>
    <row r="165" spans="1:12" customFormat="1" x14ac:dyDescent="0.3">
      <c r="A165" s="13" t="s">
        <v>110</v>
      </c>
      <c r="B165" s="14" t="str">
        <f>BPU!B165</f>
        <v>classeur levier A4 - dos 8cm *VERT</v>
      </c>
      <c r="C165" s="15">
        <f>BPU!C165</f>
        <v>1</v>
      </c>
      <c r="D165" s="14"/>
      <c r="E165" s="14" t="s">
        <v>18</v>
      </c>
      <c r="F165" s="14"/>
      <c r="G165" s="16">
        <f>BPU!G165</f>
        <v>0</v>
      </c>
      <c r="H165" s="14">
        <f>BPU!H165</f>
        <v>0</v>
      </c>
      <c r="I165" s="14">
        <f>BPU!I165</f>
        <v>0</v>
      </c>
      <c r="J165" s="118">
        <f>BPU!J165</f>
        <v>0</v>
      </c>
      <c r="K165" s="23">
        <v>5</v>
      </c>
      <c r="L165" s="72">
        <f t="shared" si="2"/>
        <v>0</v>
      </c>
    </row>
    <row r="166" spans="1:12" customFormat="1" x14ac:dyDescent="0.3">
      <c r="A166" s="13" t="s">
        <v>110</v>
      </c>
      <c r="B166" s="14" t="str">
        <f>BPU!B166</f>
        <v>classeur levier A4 - dos 8cm * ROSE</v>
      </c>
      <c r="C166" s="15">
        <f>BPU!C166</f>
        <v>1</v>
      </c>
      <c r="D166" s="14"/>
      <c r="E166" s="14" t="s">
        <v>18</v>
      </c>
      <c r="F166" s="14"/>
      <c r="G166" s="16">
        <f>BPU!G166</f>
        <v>0</v>
      </c>
      <c r="H166" s="14">
        <f>BPU!H166</f>
        <v>0</v>
      </c>
      <c r="I166" s="14">
        <f>BPU!I166</f>
        <v>0</v>
      </c>
      <c r="J166" s="118">
        <f>BPU!J166</f>
        <v>0</v>
      </c>
      <c r="K166" s="23">
        <v>5</v>
      </c>
      <c r="L166" s="72">
        <f t="shared" si="2"/>
        <v>0</v>
      </c>
    </row>
    <row r="167" spans="1:12" customFormat="1" x14ac:dyDescent="0.3">
      <c r="A167" s="13" t="s">
        <v>110</v>
      </c>
      <c r="B167" s="14" t="str">
        <f>BPU!B167</f>
        <v>classeur levier A4 - dos 8cm * JAUNE</v>
      </c>
      <c r="C167" s="15">
        <f>BPU!C167</f>
        <v>1</v>
      </c>
      <c r="D167" s="14"/>
      <c r="E167" s="14" t="s">
        <v>18</v>
      </c>
      <c r="F167" s="14"/>
      <c r="G167" s="16">
        <f>BPU!G167</f>
        <v>0</v>
      </c>
      <c r="H167" s="14">
        <f>BPU!H167</f>
        <v>0</v>
      </c>
      <c r="I167" s="14">
        <f>BPU!I167</f>
        <v>0</v>
      </c>
      <c r="J167" s="118">
        <f>BPU!J167</f>
        <v>0</v>
      </c>
      <c r="K167" s="23">
        <v>5</v>
      </c>
      <c r="L167" s="72">
        <f t="shared" si="2"/>
        <v>0</v>
      </c>
    </row>
    <row r="168" spans="1:12" customFormat="1" x14ac:dyDescent="0.3">
      <c r="A168" s="13" t="s">
        <v>110</v>
      </c>
      <c r="B168" s="14" t="str">
        <f>BPU!B168</f>
        <v>classeur levier A4 - dos 8cm * VIOLET</v>
      </c>
      <c r="C168" s="15">
        <f>BPU!C168</f>
        <v>1</v>
      </c>
      <c r="D168" s="14"/>
      <c r="E168" s="14" t="s">
        <v>18</v>
      </c>
      <c r="F168" s="14"/>
      <c r="G168" s="16">
        <f>BPU!G168</f>
        <v>0</v>
      </c>
      <c r="H168" s="14">
        <f>BPU!H168</f>
        <v>0</v>
      </c>
      <c r="I168" s="14">
        <f>BPU!I168</f>
        <v>0</v>
      </c>
      <c r="J168" s="118">
        <f>BPU!J168</f>
        <v>0</v>
      </c>
      <c r="K168" s="23">
        <v>5</v>
      </c>
      <c r="L168" s="72">
        <f t="shared" si="2"/>
        <v>0</v>
      </c>
    </row>
    <row r="169" spans="1:12" customFormat="1" x14ac:dyDescent="0.3">
      <c r="A169" s="13" t="s">
        <v>110</v>
      </c>
      <c r="B169" s="14" t="str">
        <f>BPU!B169</f>
        <v xml:space="preserve">classeurs levier A4 - dos 8cm - coloris assortis </v>
      </c>
      <c r="C169" s="15">
        <f>BPU!C169</f>
        <v>10</v>
      </c>
      <c r="D169" s="14"/>
      <c r="E169" s="14" t="s">
        <v>18</v>
      </c>
      <c r="F169" s="14"/>
      <c r="G169" s="16">
        <f>BPU!G169</f>
        <v>0</v>
      </c>
      <c r="H169" s="14">
        <f>BPU!H169</f>
        <v>0</v>
      </c>
      <c r="I169" s="14">
        <f>BPU!I169</f>
        <v>0</v>
      </c>
      <c r="J169" s="118">
        <f>BPU!J169</f>
        <v>0</v>
      </c>
      <c r="K169" s="23">
        <v>2</v>
      </c>
      <c r="L169" s="72">
        <f t="shared" si="2"/>
        <v>0</v>
      </c>
    </row>
    <row r="170" spans="1:12" customFormat="1" x14ac:dyDescent="0.3">
      <c r="A170" s="13" t="s">
        <v>110</v>
      </c>
      <c r="B170" s="14" t="str">
        <f>BPU!B170</f>
        <v xml:space="preserve">classeurs souples A4 - 4 anneaux - dos 2cm - incolore </v>
      </c>
      <c r="C170" s="15">
        <f>BPU!C170</f>
        <v>1</v>
      </c>
      <c r="D170" s="14" t="s">
        <v>18</v>
      </c>
      <c r="E170" s="14"/>
      <c r="F170" s="14"/>
      <c r="G170" s="16">
        <f>BPU!G170</f>
        <v>0</v>
      </c>
      <c r="H170" s="14">
        <f>BPU!H170</f>
        <v>0</v>
      </c>
      <c r="I170" s="14">
        <f>BPU!I170</f>
        <v>0</v>
      </c>
      <c r="J170" s="118">
        <f>BPU!J170</f>
        <v>0</v>
      </c>
      <c r="K170" s="23">
        <v>5000</v>
      </c>
      <c r="L170" s="72">
        <f t="shared" si="2"/>
        <v>0</v>
      </c>
    </row>
    <row r="171" spans="1:12" customFormat="1" x14ac:dyDescent="0.3">
      <c r="A171" s="13" t="s">
        <v>110</v>
      </c>
      <c r="B171" s="14" t="str">
        <f>BPU!B171</f>
        <v>classeurs souples A4 - 4 anneaux - dos 4cm - incolore</v>
      </c>
      <c r="C171" s="15">
        <f>BPU!C171</f>
        <v>1</v>
      </c>
      <c r="D171" s="14"/>
      <c r="E171" s="14" t="s">
        <v>18</v>
      </c>
      <c r="F171" s="14"/>
      <c r="G171" s="16">
        <f>BPU!G171</f>
        <v>0</v>
      </c>
      <c r="H171" s="14">
        <f>BPU!H171</f>
        <v>0</v>
      </c>
      <c r="I171" s="14">
        <f>BPU!I171</f>
        <v>0</v>
      </c>
      <c r="J171" s="118">
        <f>BPU!J171</f>
        <v>0</v>
      </c>
      <c r="K171" s="23">
        <v>450</v>
      </c>
      <c r="L171" s="72">
        <f t="shared" si="2"/>
        <v>0</v>
      </c>
    </row>
    <row r="172" spans="1:12" s="19" customFormat="1" x14ac:dyDescent="0.3">
      <c r="A172" s="9" t="s">
        <v>110</v>
      </c>
      <c r="B172" s="14" t="str">
        <f>BPU!B172</f>
        <v xml:space="preserve">clips d'archivage 750 feuilles </v>
      </c>
      <c r="C172" s="15">
        <f>BPU!C172</f>
        <v>100</v>
      </c>
      <c r="D172" s="10" t="s">
        <v>18</v>
      </c>
      <c r="E172" s="10"/>
      <c r="F172" s="10"/>
      <c r="G172" s="16">
        <f>BPU!G172</f>
        <v>0</v>
      </c>
      <c r="H172" s="14">
        <f>BPU!H172</f>
        <v>0</v>
      </c>
      <c r="I172" s="14">
        <f>BPU!I172</f>
        <v>0</v>
      </c>
      <c r="J172" s="118">
        <f>BPU!J172</f>
        <v>0</v>
      </c>
      <c r="K172" s="23">
        <v>3</v>
      </c>
      <c r="L172" s="72">
        <f t="shared" si="2"/>
        <v>0</v>
      </c>
    </row>
    <row r="173" spans="1:12" customFormat="1" x14ac:dyDescent="0.3">
      <c r="A173" s="9" t="s">
        <v>110</v>
      </c>
      <c r="B173" s="14" t="str">
        <f>BPU!B173</f>
        <v>dossiers suspendus armoire - dos  15mm - carton - de type "Elba" ou équivalent</v>
      </c>
      <c r="C173" s="15">
        <f>BPU!C173</f>
        <v>25</v>
      </c>
      <c r="D173" s="10" t="s">
        <v>18</v>
      </c>
      <c r="E173" s="10"/>
      <c r="F173" s="10"/>
      <c r="G173" s="16">
        <f>BPU!G173</f>
        <v>0</v>
      </c>
      <c r="H173" s="14">
        <f>BPU!H173</f>
        <v>0</v>
      </c>
      <c r="I173" s="14">
        <f>BPU!I173</f>
        <v>0</v>
      </c>
      <c r="J173" s="118">
        <f>BPU!J173</f>
        <v>0</v>
      </c>
      <c r="K173" s="23">
        <v>3</v>
      </c>
      <c r="L173" s="72">
        <f t="shared" si="2"/>
        <v>0</v>
      </c>
    </row>
    <row r="174" spans="1:12" customFormat="1" x14ac:dyDescent="0.3">
      <c r="A174" s="13" t="s">
        <v>110</v>
      </c>
      <c r="B174" s="14" t="str">
        <f>BPU!B174</f>
        <v>dossiers suspendus armoire - dos  30mm - carton - de type "Elba" ou équivalent</v>
      </c>
      <c r="C174" s="15">
        <f>BPU!C174</f>
        <v>25</v>
      </c>
      <c r="D174" s="10" t="s">
        <v>18</v>
      </c>
      <c r="E174" s="10"/>
      <c r="F174" s="10"/>
      <c r="G174" s="16">
        <f>BPU!G174</f>
        <v>0</v>
      </c>
      <c r="H174" s="14">
        <f>BPU!H174</f>
        <v>0</v>
      </c>
      <c r="I174" s="14">
        <f>BPU!I174</f>
        <v>0</v>
      </c>
      <c r="J174" s="118">
        <f>BPU!J174</f>
        <v>0</v>
      </c>
      <c r="K174" s="23">
        <v>3</v>
      </c>
      <c r="L174" s="72">
        <f t="shared" si="2"/>
        <v>0</v>
      </c>
    </row>
    <row r="175" spans="1:12" customFormat="1" x14ac:dyDescent="0.3">
      <c r="A175" s="13" t="s">
        <v>110</v>
      </c>
      <c r="B175" s="14" t="str">
        <f>BPU!B175</f>
        <v>dossiers suspendus armoire - dos  50mm - carton - de type "Elba" ou équivalent</v>
      </c>
      <c r="C175" s="15">
        <f>BPU!C175</f>
        <v>25</v>
      </c>
      <c r="D175" s="9" t="s">
        <v>18</v>
      </c>
      <c r="E175" s="10"/>
      <c r="F175" s="10"/>
      <c r="G175" s="16">
        <f>BPU!G175</f>
        <v>0</v>
      </c>
      <c r="H175" s="14">
        <f>BPU!H175</f>
        <v>0</v>
      </c>
      <c r="I175" s="14">
        <f>BPU!I175</f>
        <v>0</v>
      </c>
      <c r="J175" s="118">
        <f>BPU!J175</f>
        <v>0</v>
      </c>
      <c r="K175" s="23">
        <v>3</v>
      </c>
      <c r="L175" s="72">
        <f t="shared" si="2"/>
        <v>0</v>
      </c>
    </row>
    <row r="176" spans="1:12" customFormat="1" x14ac:dyDescent="0.3">
      <c r="A176" s="13" t="s">
        <v>110</v>
      </c>
      <c r="B176" s="14" t="str">
        <f>BPU!B176</f>
        <v>dossiers suspendus tiroir - dos  15mm - carton *</v>
      </c>
      <c r="C176" s="15">
        <f>BPU!C176</f>
        <v>25</v>
      </c>
      <c r="D176" s="10"/>
      <c r="E176" s="10"/>
      <c r="F176" s="10" t="s">
        <v>18</v>
      </c>
      <c r="G176" s="16">
        <f>BPU!G176</f>
        <v>0</v>
      </c>
      <c r="H176" s="14">
        <f>BPU!H176</f>
        <v>0</v>
      </c>
      <c r="I176" s="14">
        <f>BPU!I176</f>
        <v>0</v>
      </c>
      <c r="J176" s="118">
        <f>BPU!J176</f>
        <v>0</v>
      </c>
      <c r="K176" s="23">
        <v>3</v>
      </c>
      <c r="L176" s="72">
        <f t="shared" si="2"/>
        <v>0</v>
      </c>
    </row>
    <row r="177" spans="1:12" customFormat="1" x14ac:dyDescent="0.3">
      <c r="A177" s="13" t="s">
        <v>110</v>
      </c>
      <c r="B177" s="14" t="str">
        <f>BPU!B177</f>
        <v>dossiers suspendus tiroir - dos  30mm - carton *</v>
      </c>
      <c r="C177" s="15">
        <f>BPU!C177</f>
        <v>25</v>
      </c>
      <c r="D177" s="10"/>
      <c r="E177" s="10"/>
      <c r="F177" s="10" t="s">
        <v>184</v>
      </c>
      <c r="G177" s="16">
        <f>BPU!G177</f>
        <v>0</v>
      </c>
      <c r="H177" s="14">
        <f>BPU!H177</f>
        <v>0</v>
      </c>
      <c r="I177" s="14">
        <f>BPU!I177</f>
        <v>0</v>
      </c>
      <c r="J177" s="118">
        <f>BPU!J177</f>
        <v>0</v>
      </c>
      <c r="K177" s="23">
        <v>3</v>
      </c>
      <c r="L177" s="72">
        <f t="shared" si="2"/>
        <v>0</v>
      </c>
    </row>
    <row r="178" spans="1:12" customFormat="1" x14ac:dyDescent="0.3">
      <c r="A178" s="13" t="s">
        <v>110</v>
      </c>
      <c r="B178" s="14" t="str">
        <f>BPU!B178</f>
        <v>dossiers suspendus tiroir - dos  50mm - carton *</v>
      </c>
      <c r="C178" s="15">
        <f>BPU!C178</f>
        <v>25</v>
      </c>
      <c r="D178" s="10"/>
      <c r="E178" s="10"/>
      <c r="F178" s="10" t="s">
        <v>184</v>
      </c>
      <c r="G178" s="16">
        <f>BPU!G178</f>
        <v>0</v>
      </c>
      <c r="H178" s="14">
        <f>BPU!H178</f>
        <v>0</v>
      </c>
      <c r="I178" s="14">
        <f>BPU!I178</f>
        <v>0</v>
      </c>
      <c r="J178" s="118">
        <f>BPU!J178</f>
        <v>0</v>
      </c>
      <c r="K178" s="23">
        <v>3</v>
      </c>
      <c r="L178" s="72">
        <f t="shared" si="2"/>
        <v>0</v>
      </c>
    </row>
    <row r="179" spans="1:12" customFormat="1" x14ac:dyDescent="0.3">
      <c r="A179" s="13" t="s">
        <v>110</v>
      </c>
      <c r="B179" s="14" t="str">
        <f>BPU!B179</f>
        <v>planches d’étiquettes pour dossiers suspendus – tiroir</v>
      </c>
      <c r="C179" s="15">
        <f>BPU!C179</f>
        <v>10</v>
      </c>
      <c r="D179" s="14" t="s">
        <v>18</v>
      </c>
      <c r="E179" s="39"/>
      <c r="F179" s="14"/>
      <c r="G179" s="16">
        <f>BPU!G179</f>
        <v>0</v>
      </c>
      <c r="H179" s="14">
        <f>BPU!H179</f>
        <v>0</v>
      </c>
      <c r="I179" s="14">
        <f>BPU!I179</f>
        <v>0</v>
      </c>
      <c r="J179" s="118">
        <f>BPU!J179</f>
        <v>0</v>
      </c>
      <c r="K179" s="23">
        <v>3</v>
      </c>
      <c r="L179" s="72">
        <f t="shared" si="2"/>
        <v>0</v>
      </c>
    </row>
    <row r="180" spans="1:12" customFormat="1" x14ac:dyDescent="0.3">
      <c r="A180" s="13" t="s">
        <v>110</v>
      </c>
      <c r="B180" s="14" t="str">
        <f>BPU!B180</f>
        <v>planches d’étiquettes pour dossiers suspendus – armoire</v>
      </c>
      <c r="C180" s="15">
        <f>BPU!C180</f>
        <v>10</v>
      </c>
      <c r="D180" s="14" t="s">
        <v>18</v>
      </c>
      <c r="E180" s="39"/>
      <c r="F180" s="14"/>
      <c r="G180" s="16">
        <f>BPU!G180</f>
        <v>0</v>
      </c>
      <c r="H180" s="14">
        <f>BPU!H180</f>
        <v>0</v>
      </c>
      <c r="I180" s="14">
        <f>BPU!I180</f>
        <v>0</v>
      </c>
      <c r="J180" s="118">
        <f>BPU!J180</f>
        <v>0</v>
      </c>
      <c r="K180" s="23">
        <v>3</v>
      </c>
      <c r="L180" s="72">
        <f t="shared" si="2"/>
        <v>0</v>
      </c>
    </row>
    <row r="181" spans="1:12" customFormat="1" x14ac:dyDescent="0.3">
      <c r="A181" s="13" t="s">
        <v>110</v>
      </c>
      <c r="B181" s="14" t="str">
        <f>BPU!B181</f>
        <v>intercalaires A4 - carton lustré - 12 touches - coloris assortis</v>
      </c>
      <c r="C181" s="15">
        <f>BPU!C181</f>
        <v>1</v>
      </c>
      <c r="D181" s="10"/>
      <c r="E181" s="10" t="s">
        <v>18</v>
      </c>
      <c r="F181" s="10"/>
      <c r="G181" s="16">
        <f>BPU!G181</f>
        <v>0</v>
      </c>
      <c r="H181" s="14">
        <f>BPU!H181</f>
        <v>0</v>
      </c>
      <c r="I181" s="14">
        <f>BPU!I181</f>
        <v>0</v>
      </c>
      <c r="J181" s="118">
        <f>BPU!J181</f>
        <v>0</v>
      </c>
      <c r="K181" s="23">
        <v>2</v>
      </c>
      <c r="L181" s="72">
        <f t="shared" si="2"/>
        <v>0</v>
      </c>
    </row>
    <row r="182" spans="1:12" customFormat="1" x14ac:dyDescent="0.3">
      <c r="A182" s="13" t="s">
        <v>110</v>
      </c>
      <c r="B182" s="14" t="str">
        <f>BPU!B182</f>
        <v>intercalaires A4 - carton lustré - 6 touches - coloris assortis</v>
      </c>
      <c r="C182" s="15">
        <f>BPU!C182</f>
        <v>1</v>
      </c>
      <c r="D182" s="10"/>
      <c r="E182" s="10" t="s">
        <v>18</v>
      </c>
      <c r="F182" s="10"/>
      <c r="G182" s="16">
        <f>BPU!G182</f>
        <v>0</v>
      </c>
      <c r="H182" s="14">
        <f>BPU!H182</f>
        <v>0</v>
      </c>
      <c r="I182" s="14">
        <f>BPU!I182</f>
        <v>0</v>
      </c>
      <c r="J182" s="118">
        <f>BPU!J182</f>
        <v>0</v>
      </c>
      <c r="K182" s="23">
        <v>2</v>
      </c>
      <c r="L182" s="72">
        <f t="shared" si="2"/>
        <v>0</v>
      </c>
    </row>
    <row r="183" spans="1:12" customFormat="1" x14ac:dyDescent="0.3">
      <c r="A183" s="13" t="s">
        <v>110</v>
      </c>
      <c r="B183" s="14" t="str">
        <f>BPU!B183</f>
        <v>Intercalaire A4 numérique - 12 touches</v>
      </c>
      <c r="C183" s="15">
        <f>BPU!C183</f>
        <v>1</v>
      </c>
      <c r="D183" s="10"/>
      <c r="E183" s="10" t="s">
        <v>18</v>
      </c>
      <c r="F183" s="10"/>
      <c r="G183" s="16">
        <f>BPU!G183</f>
        <v>0</v>
      </c>
      <c r="H183" s="14">
        <f>BPU!H183</f>
        <v>0</v>
      </c>
      <c r="I183" s="14">
        <f>BPU!I183</f>
        <v>0</v>
      </c>
      <c r="J183" s="118">
        <f>BPU!J183</f>
        <v>0</v>
      </c>
      <c r="K183" s="23">
        <v>2</v>
      </c>
      <c r="L183" s="72">
        <f t="shared" si="2"/>
        <v>0</v>
      </c>
    </row>
    <row r="184" spans="1:12" customFormat="1" x14ac:dyDescent="0.3">
      <c r="A184" s="13" t="s">
        <v>110</v>
      </c>
      <c r="B184" s="14" t="str">
        <f>BPU!B184</f>
        <v>Intercalaire A4 - carte blanche - 12 touches</v>
      </c>
      <c r="C184" s="15">
        <f>BPU!C184</f>
        <v>1</v>
      </c>
      <c r="D184" s="10"/>
      <c r="E184" s="10" t="s">
        <v>18</v>
      </c>
      <c r="F184" s="10"/>
      <c r="G184" s="16">
        <f>BPU!G184</f>
        <v>0</v>
      </c>
      <c r="H184" s="14">
        <f>BPU!H184</f>
        <v>0</v>
      </c>
      <c r="I184" s="14">
        <f>BPU!I184</f>
        <v>0</v>
      </c>
      <c r="J184" s="118">
        <f>BPU!J184</f>
        <v>0</v>
      </c>
      <c r="K184" s="23">
        <v>2</v>
      </c>
      <c r="L184" s="72">
        <f t="shared" si="2"/>
        <v>0</v>
      </c>
    </row>
    <row r="185" spans="1:12" customFormat="1" x14ac:dyDescent="0.3">
      <c r="A185" s="13" t="s">
        <v>110</v>
      </c>
      <c r="B185" s="14" t="str">
        <f>BPU!B185</f>
        <v xml:space="preserve">Intercalaire A4 - carte blanche - 20 touches </v>
      </c>
      <c r="C185" s="15">
        <f>BPU!C185</f>
        <v>1</v>
      </c>
      <c r="D185" s="14"/>
      <c r="E185" s="14" t="s">
        <v>18</v>
      </c>
      <c r="F185" s="14"/>
      <c r="G185" s="16">
        <f>BPU!G185</f>
        <v>0</v>
      </c>
      <c r="H185" s="14">
        <f>BPU!H185</f>
        <v>0</v>
      </c>
      <c r="I185" s="14">
        <f>BPU!I185</f>
        <v>0</v>
      </c>
      <c r="J185" s="118">
        <f>BPU!J185</f>
        <v>0</v>
      </c>
      <c r="K185" s="23">
        <v>2</v>
      </c>
      <c r="L185" s="72">
        <f t="shared" si="2"/>
        <v>0</v>
      </c>
    </row>
    <row r="186" spans="1:12" customFormat="1" x14ac:dyDescent="0.3">
      <c r="A186" s="13" t="s">
        <v>110</v>
      </c>
      <c r="B186" s="14" t="str">
        <f>BPU!B186</f>
        <v xml:space="preserve">Intercalaire A4 alphabétique - 20 touches </v>
      </c>
      <c r="C186" s="15">
        <f>BPU!C186</f>
        <v>1</v>
      </c>
      <c r="D186" s="14"/>
      <c r="E186" s="14" t="s">
        <v>18</v>
      </c>
      <c r="F186" s="14"/>
      <c r="G186" s="16">
        <f>BPU!G186</f>
        <v>0</v>
      </c>
      <c r="H186" s="14">
        <f>BPU!H186</f>
        <v>0</v>
      </c>
      <c r="I186" s="14">
        <f>BPU!I186</f>
        <v>0</v>
      </c>
      <c r="J186" s="118">
        <f>BPU!J186</f>
        <v>0</v>
      </c>
      <c r="K186" s="23">
        <v>2</v>
      </c>
      <c r="L186" s="72">
        <f t="shared" si="2"/>
        <v>0</v>
      </c>
    </row>
    <row r="187" spans="1:12" customFormat="1" x14ac:dyDescent="0.3">
      <c r="A187" s="13" t="s">
        <v>110</v>
      </c>
      <c r="B187" s="14" t="str">
        <f>BPU!B187</f>
        <v>Intercalaire A4 alphabétique - 24 touches</v>
      </c>
      <c r="C187" s="15">
        <f>BPU!C187</f>
        <v>1</v>
      </c>
      <c r="D187" s="14"/>
      <c r="E187" s="14" t="s">
        <v>18</v>
      </c>
      <c r="F187" s="14"/>
      <c r="G187" s="16">
        <f>BPU!G187</f>
        <v>0</v>
      </c>
      <c r="H187" s="14">
        <f>BPU!H187</f>
        <v>0</v>
      </c>
      <c r="I187" s="14">
        <f>BPU!I187</f>
        <v>0</v>
      </c>
      <c r="J187" s="118">
        <f>BPU!J187</f>
        <v>0</v>
      </c>
      <c r="K187" s="23">
        <v>4</v>
      </c>
      <c r="L187" s="72">
        <f t="shared" si="2"/>
        <v>0</v>
      </c>
    </row>
    <row r="188" spans="1:12" customFormat="1" x14ac:dyDescent="0.3">
      <c r="A188" s="13" t="s">
        <v>110</v>
      </c>
      <c r="B188" s="14" t="str">
        <f>BPU!B188</f>
        <v>parapheur 12 compartiments - bleu</v>
      </c>
      <c r="C188" s="15">
        <f>BPU!C188</f>
        <v>1</v>
      </c>
      <c r="D188" s="14"/>
      <c r="E188" s="14" t="s">
        <v>18</v>
      </c>
      <c r="F188" s="14"/>
      <c r="G188" s="16">
        <f>BPU!G188</f>
        <v>0</v>
      </c>
      <c r="H188" s="14">
        <f>BPU!H188</f>
        <v>0</v>
      </c>
      <c r="I188" s="14">
        <f>BPU!I188</f>
        <v>0</v>
      </c>
      <c r="J188" s="118">
        <f>BPU!J188</f>
        <v>0</v>
      </c>
      <c r="K188" s="23">
        <v>2</v>
      </c>
      <c r="L188" s="72">
        <f t="shared" si="2"/>
        <v>0</v>
      </c>
    </row>
    <row r="189" spans="1:12" customFormat="1" x14ac:dyDescent="0.3">
      <c r="A189" s="13" t="s">
        <v>110</v>
      </c>
      <c r="B189" s="14" t="str">
        <f>BPU!B189</f>
        <v>parapheur 12 compartiments - noir</v>
      </c>
      <c r="C189" s="15">
        <f>BPU!C189</f>
        <v>1</v>
      </c>
      <c r="D189" s="14"/>
      <c r="E189" s="14" t="s">
        <v>18</v>
      </c>
      <c r="F189" s="14"/>
      <c r="G189" s="16">
        <f>BPU!G189</f>
        <v>0</v>
      </c>
      <c r="H189" s="14">
        <f>BPU!H189</f>
        <v>0</v>
      </c>
      <c r="I189" s="14">
        <f>BPU!I189</f>
        <v>0</v>
      </c>
      <c r="J189" s="118">
        <f>BPU!J189</f>
        <v>0</v>
      </c>
      <c r="K189" s="23">
        <v>2</v>
      </c>
      <c r="L189" s="72">
        <f t="shared" si="2"/>
        <v>0</v>
      </c>
    </row>
    <row r="190" spans="1:12" customFormat="1" x14ac:dyDescent="0.3">
      <c r="A190" s="13" t="s">
        <v>110</v>
      </c>
      <c r="B190" s="14" t="str">
        <f>BPU!B190</f>
        <v>parapheur 20 compartiments</v>
      </c>
      <c r="C190" s="15">
        <f>BPU!C190</f>
        <v>1</v>
      </c>
      <c r="D190" s="10"/>
      <c r="E190" s="10" t="s">
        <v>18</v>
      </c>
      <c r="F190" s="10"/>
      <c r="G190" s="16">
        <f>BPU!G190</f>
        <v>0</v>
      </c>
      <c r="H190" s="14">
        <f>BPU!H190</f>
        <v>0</v>
      </c>
      <c r="I190" s="14">
        <f>BPU!I190</f>
        <v>0</v>
      </c>
      <c r="J190" s="118">
        <f>BPU!J190</f>
        <v>0</v>
      </c>
      <c r="K190" s="23">
        <v>2</v>
      </c>
      <c r="L190" s="72">
        <f t="shared" si="2"/>
        <v>0</v>
      </c>
    </row>
    <row r="191" spans="1:12" customFormat="1" x14ac:dyDescent="0.3">
      <c r="A191" s="13" t="s">
        <v>110</v>
      </c>
      <c r="B191" s="14" t="str">
        <f>BPU!B191</f>
        <v>parapheur 24 compartiments</v>
      </c>
      <c r="C191" s="15">
        <f>BPU!C191</f>
        <v>1</v>
      </c>
      <c r="D191" s="13"/>
      <c r="E191" s="14" t="s">
        <v>18</v>
      </c>
      <c r="F191" s="14"/>
      <c r="G191" s="16">
        <f>BPU!G191</f>
        <v>0</v>
      </c>
      <c r="H191" s="14">
        <f>BPU!H191</f>
        <v>0</v>
      </c>
      <c r="I191" s="14">
        <f>BPU!I191</f>
        <v>0</v>
      </c>
      <c r="J191" s="118">
        <f>BPU!J191</f>
        <v>0</v>
      </c>
      <c r="K191" s="23">
        <v>2</v>
      </c>
      <c r="L191" s="72">
        <f t="shared" si="2"/>
        <v>0</v>
      </c>
    </row>
    <row r="192" spans="1:12" customFormat="1" x14ac:dyDescent="0.3">
      <c r="A192" s="13" t="s">
        <v>110</v>
      </c>
      <c r="B192" s="14" t="str">
        <f>BPU!B192</f>
        <v>parapheur 25 compartiements - bleu</v>
      </c>
      <c r="C192" s="15">
        <f>BPU!C192</f>
        <v>1</v>
      </c>
      <c r="D192" s="13"/>
      <c r="E192" s="14" t="s">
        <v>18</v>
      </c>
      <c r="F192" s="14"/>
      <c r="G192" s="16">
        <f>BPU!G192</f>
        <v>0</v>
      </c>
      <c r="H192" s="14">
        <f>BPU!H192</f>
        <v>0</v>
      </c>
      <c r="I192" s="14">
        <f>BPU!I192</f>
        <v>0</v>
      </c>
      <c r="J192" s="118">
        <f>BPU!J192</f>
        <v>0</v>
      </c>
      <c r="K192" s="23">
        <v>2</v>
      </c>
      <c r="L192" s="72">
        <f t="shared" si="2"/>
        <v>0</v>
      </c>
    </row>
    <row r="193" spans="1:12" customFormat="1" x14ac:dyDescent="0.3">
      <c r="A193" s="13" t="s">
        <v>110</v>
      </c>
      <c r="B193" s="14" t="str">
        <f>BPU!B193</f>
        <v>parapheur 25 compartiements - noir</v>
      </c>
      <c r="C193" s="15">
        <f>BPU!C193</f>
        <v>1</v>
      </c>
      <c r="D193" s="13"/>
      <c r="E193" s="14" t="s">
        <v>18</v>
      </c>
      <c r="F193" s="14"/>
      <c r="G193" s="16">
        <f>BPU!G193</f>
        <v>0</v>
      </c>
      <c r="H193" s="14">
        <f>BPU!H193</f>
        <v>0</v>
      </c>
      <c r="I193" s="14">
        <f>BPU!I193</f>
        <v>0</v>
      </c>
      <c r="J193" s="118">
        <f>BPU!J193</f>
        <v>0</v>
      </c>
      <c r="K193" s="23">
        <v>2</v>
      </c>
      <c r="L193" s="72">
        <f t="shared" si="2"/>
        <v>0</v>
      </c>
    </row>
    <row r="194" spans="1:12" customFormat="1" x14ac:dyDescent="0.3">
      <c r="A194" s="13" t="s">
        <v>110</v>
      </c>
      <c r="B194" s="14" t="str">
        <f>BPU!B194</f>
        <v>parapheur 25 compartiements - rouge</v>
      </c>
      <c r="C194" s="15">
        <f>BPU!C194</f>
        <v>1</v>
      </c>
      <c r="D194" s="13"/>
      <c r="E194" s="14" t="s">
        <v>18</v>
      </c>
      <c r="F194" s="14"/>
      <c r="G194" s="16">
        <f>BPU!G194</f>
        <v>0</v>
      </c>
      <c r="H194" s="14">
        <f>BPU!H194</f>
        <v>0</v>
      </c>
      <c r="I194" s="14">
        <f>BPU!I194</f>
        <v>0</v>
      </c>
      <c r="J194" s="118">
        <f>BPU!J194</f>
        <v>0</v>
      </c>
      <c r="K194" s="23">
        <v>2</v>
      </c>
      <c r="L194" s="72">
        <f t="shared" si="2"/>
        <v>0</v>
      </c>
    </row>
    <row r="195" spans="1:12" customFormat="1" x14ac:dyDescent="0.3">
      <c r="A195" s="13" t="s">
        <v>110</v>
      </c>
      <c r="B195" s="14" t="str">
        <f>BPU!B195</f>
        <v xml:space="preserve">pochettes perforées A4 - 90µ </v>
      </c>
      <c r="C195" s="15">
        <f>BPU!C195</f>
        <v>100</v>
      </c>
      <c r="D195" s="14"/>
      <c r="E195" s="14" t="s">
        <v>18</v>
      </c>
      <c r="F195" s="14"/>
      <c r="G195" s="16">
        <f>BPU!G195</f>
        <v>0</v>
      </c>
      <c r="H195" s="14">
        <f>BPU!H195</f>
        <v>0</v>
      </c>
      <c r="I195" s="14">
        <f>BPU!I195</f>
        <v>0</v>
      </c>
      <c r="J195" s="118">
        <f>BPU!J195</f>
        <v>0</v>
      </c>
      <c r="K195" s="23">
        <v>8</v>
      </c>
      <c r="L195" s="72">
        <f t="shared" si="2"/>
        <v>0</v>
      </c>
    </row>
    <row r="196" spans="1:12" customFormat="1" x14ac:dyDescent="0.3">
      <c r="A196" s="13" t="s">
        <v>110</v>
      </c>
      <c r="B196" s="14" t="str">
        <f>BPU!B196</f>
        <v xml:space="preserve">pochettes perforées A4 - grainé - 55µ </v>
      </c>
      <c r="C196" s="15">
        <f>BPU!C196</f>
        <v>100</v>
      </c>
      <c r="D196" s="14"/>
      <c r="E196" s="14" t="s">
        <v>18</v>
      </c>
      <c r="F196" s="14"/>
      <c r="G196" s="16">
        <f>BPU!G196</f>
        <v>0</v>
      </c>
      <c r="H196" s="14">
        <f>BPU!H196</f>
        <v>0</v>
      </c>
      <c r="I196" s="14">
        <f>BPU!I196</f>
        <v>0</v>
      </c>
      <c r="J196" s="118">
        <f>BPU!J196</f>
        <v>0</v>
      </c>
      <c r="K196" s="23">
        <v>8</v>
      </c>
      <c r="L196" s="72">
        <f t="shared" si="2"/>
        <v>0</v>
      </c>
    </row>
    <row r="197" spans="1:12" customFormat="1" x14ac:dyDescent="0.3">
      <c r="A197" s="13" t="s">
        <v>110</v>
      </c>
      <c r="B197" s="14" t="str">
        <f>BPU!B197</f>
        <v xml:space="preserve">pochettes perforées A4 - grainé - 80µ </v>
      </c>
      <c r="C197" s="15">
        <f>BPU!C197</f>
        <v>100</v>
      </c>
      <c r="D197" s="14"/>
      <c r="E197" s="14" t="s">
        <v>18</v>
      </c>
      <c r="F197" s="14"/>
      <c r="G197" s="16">
        <f>BPU!G197</f>
        <v>0</v>
      </c>
      <c r="H197" s="14">
        <f>BPU!H197</f>
        <v>0</v>
      </c>
      <c r="I197" s="14">
        <f>BPU!I197</f>
        <v>0</v>
      </c>
      <c r="J197" s="118">
        <f>BPU!J197</f>
        <v>0</v>
      </c>
      <c r="K197" s="23">
        <v>8</v>
      </c>
      <c r="L197" s="72">
        <f t="shared" si="2"/>
        <v>0</v>
      </c>
    </row>
    <row r="198" spans="1:12" customFormat="1" x14ac:dyDescent="0.3">
      <c r="A198" s="13" t="s">
        <v>110</v>
      </c>
      <c r="B198" s="14" t="str">
        <f>BPU!B198</f>
        <v>pochettes perforées A4 - lisse - 80µ</v>
      </c>
      <c r="C198" s="15">
        <f>BPU!C198</f>
        <v>100</v>
      </c>
      <c r="D198" s="14"/>
      <c r="E198" s="14" t="s">
        <v>18</v>
      </c>
      <c r="F198" s="14"/>
      <c r="G198" s="16">
        <f>BPU!G198</f>
        <v>0</v>
      </c>
      <c r="H198" s="14">
        <f>BPU!H198</f>
        <v>0</v>
      </c>
      <c r="I198" s="14">
        <f>BPU!I198</f>
        <v>0</v>
      </c>
      <c r="J198" s="118">
        <f>BPU!J198</f>
        <v>0</v>
      </c>
      <c r="K198" s="23">
        <v>8</v>
      </c>
      <c r="L198" s="72">
        <f t="shared" si="2"/>
        <v>0</v>
      </c>
    </row>
    <row r="199" spans="1:12" customFormat="1" x14ac:dyDescent="0.3">
      <c r="A199" s="13" t="s">
        <v>110</v>
      </c>
      <c r="B199" s="14" t="str">
        <f>BPU!B199</f>
        <v>Pochette perforées A3 - portrait - pp grainé</v>
      </c>
      <c r="C199" s="15">
        <f>BPU!C199</f>
        <v>10</v>
      </c>
      <c r="D199" s="14"/>
      <c r="E199" s="14" t="s">
        <v>18</v>
      </c>
      <c r="F199" s="14"/>
      <c r="G199" s="16">
        <f>BPU!G199</f>
        <v>0</v>
      </c>
      <c r="H199" s="14">
        <f>BPU!H199</f>
        <v>0</v>
      </c>
      <c r="I199" s="14">
        <f>BPU!I199</f>
        <v>0</v>
      </c>
      <c r="J199" s="118">
        <f>BPU!J199</f>
        <v>0</v>
      </c>
      <c r="K199" s="23">
        <v>5</v>
      </c>
      <c r="L199" s="72">
        <f t="shared" si="2"/>
        <v>0</v>
      </c>
    </row>
    <row r="200" spans="1:12" customFormat="1" x14ac:dyDescent="0.3">
      <c r="A200" s="13" t="s">
        <v>110</v>
      </c>
      <c r="B200" s="14" t="str">
        <f>BPU!B200</f>
        <v>pochettes perforées transparentes, lisses, 60 µm.</v>
      </c>
      <c r="C200" s="15">
        <f>BPU!C200</f>
        <v>100</v>
      </c>
      <c r="D200" s="14"/>
      <c r="E200" s="14" t="s">
        <v>18</v>
      </c>
      <c r="F200" s="14"/>
      <c r="G200" s="16">
        <f>BPU!G200</f>
        <v>0</v>
      </c>
      <c r="H200" s="14">
        <f>BPU!H200</f>
        <v>0</v>
      </c>
      <c r="I200" s="14">
        <f>BPU!I200</f>
        <v>0</v>
      </c>
      <c r="J200" s="118">
        <f>BPU!J200</f>
        <v>0</v>
      </c>
      <c r="K200" s="69">
        <v>5</v>
      </c>
      <c r="L200" s="72">
        <f t="shared" si="2"/>
        <v>0</v>
      </c>
    </row>
    <row r="201" spans="1:12" customFormat="1" x14ac:dyDescent="0.3">
      <c r="A201" s="13" t="s">
        <v>110</v>
      </c>
      <c r="B201" s="14" t="str">
        <f>BPU!B201</f>
        <v>pochettes perforées transparentes, lisses, 60 µm.</v>
      </c>
      <c r="C201" s="15">
        <f>BPU!C201</f>
        <v>100</v>
      </c>
      <c r="D201" s="14"/>
      <c r="E201" s="14" t="s">
        <v>18</v>
      </c>
      <c r="F201" s="14"/>
      <c r="G201" s="16">
        <f>BPU!G201</f>
        <v>0</v>
      </c>
      <c r="H201" s="14">
        <f>BPU!H201</f>
        <v>0</v>
      </c>
      <c r="I201" s="14">
        <f>BPU!I201</f>
        <v>0</v>
      </c>
      <c r="J201" s="118">
        <f>BPU!J201</f>
        <v>0</v>
      </c>
      <c r="K201" s="23">
        <v>8</v>
      </c>
      <c r="L201" s="72">
        <f t="shared" si="2"/>
        <v>0</v>
      </c>
    </row>
    <row r="202" spans="1:12" customFormat="1" x14ac:dyDescent="0.3">
      <c r="A202" s="13" t="s">
        <v>110</v>
      </c>
      <c r="B202" s="14" t="str">
        <f>BPU!B202</f>
        <v xml:space="preserve">pochettes transparentes adhésives A4 </v>
      </c>
      <c r="C202" s="15">
        <f>BPU!C202</f>
        <v>10</v>
      </c>
      <c r="D202" s="14"/>
      <c r="E202" s="14" t="s">
        <v>18</v>
      </c>
      <c r="F202" s="14"/>
      <c r="G202" s="16">
        <f>BPU!G202</f>
        <v>0</v>
      </c>
      <c r="H202" s="14">
        <f>BPU!H202</f>
        <v>0</v>
      </c>
      <c r="I202" s="14">
        <f>BPU!I202</f>
        <v>0</v>
      </c>
      <c r="J202" s="118">
        <f>BPU!J202</f>
        <v>0</v>
      </c>
      <c r="K202" s="23">
        <v>8</v>
      </c>
      <c r="L202" s="72">
        <f t="shared" si="2"/>
        <v>0</v>
      </c>
    </row>
    <row r="203" spans="1:12" customFormat="1" x14ac:dyDescent="0.3">
      <c r="A203" s="13" t="s">
        <v>110</v>
      </c>
      <c r="B203" s="14" t="str">
        <f>BPU!B203</f>
        <v>Pochette à zip A5 - PVC tissé - bleue - par 8</v>
      </c>
      <c r="C203" s="15">
        <f>BPU!C203</f>
        <v>8</v>
      </c>
      <c r="D203" s="14"/>
      <c r="E203" s="14" t="s">
        <v>18</v>
      </c>
      <c r="F203" s="14"/>
      <c r="G203" s="16">
        <f>BPU!G203</f>
        <v>0</v>
      </c>
      <c r="H203" s="14">
        <f>BPU!H203</f>
        <v>0</v>
      </c>
      <c r="I203" s="14">
        <f>BPU!I203</f>
        <v>0</v>
      </c>
      <c r="J203" s="118">
        <f>BPU!J203</f>
        <v>0</v>
      </c>
      <c r="K203" s="23">
        <v>8</v>
      </c>
      <c r="L203" s="72">
        <f t="shared" si="2"/>
        <v>0</v>
      </c>
    </row>
    <row r="204" spans="1:12" customFormat="1" x14ac:dyDescent="0.3">
      <c r="A204" s="13" t="s">
        <v>110</v>
      </c>
      <c r="B204" s="14" t="str">
        <f>BPU!B204</f>
        <v>porte vues - 20 pochettes</v>
      </c>
      <c r="C204" s="15">
        <f>BPU!C204</f>
        <v>1</v>
      </c>
      <c r="D204" s="14"/>
      <c r="E204" s="14" t="s">
        <v>18</v>
      </c>
      <c r="F204" s="14"/>
      <c r="G204" s="16">
        <f>BPU!G204</f>
        <v>0</v>
      </c>
      <c r="H204" s="14">
        <f>BPU!H204</f>
        <v>0</v>
      </c>
      <c r="I204" s="14">
        <f>BPU!I204</f>
        <v>0</v>
      </c>
      <c r="J204" s="118">
        <f>BPU!J204</f>
        <v>0</v>
      </c>
      <c r="K204" s="23">
        <v>8</v>
      </c>
      <c r="L204" s="72">
        <f t="shared" si="2"/>
        <v>0</v>
      </c>
    </row>
    <row r="205" spans="1:12" customFormat="1" x14ac:dyDescent="0.3">
      <c r="A205" s="13" t="s">
        <v>110</v>
      </c>
      <c r="B205" s="14" t="str">
        <f>BPU!B205</f>
        <v>porte vues - 40 pochettes</v>
      </c>
      <c r="C205" s="15">
        <f>BPU!C205</f>
        <v>1</v>
      </c>
      <c r="D205" s="14"/>
      <c r="E205" s="14" t="s">
        <v>18</v>
      </c>
      <c r="F205" s="14"/>
      <c r="G205" s="16">
        <f>BPU!G205</f>
        <v>0</v>
      </c>
      <c r="H205" s="14">
        <f>BPU!H205</f>
        <v>0</v>
      </c>
      <c r="I205" s="14">
        <f>BPU!I205</f>
        <v>0</v>
      </c>
      <c r="J205" s="118">
        <f>BPU!J205</f>
        <v>0</v>
      </c>
      <c r="K205" s="23">
        <v>8</v>
      </c>
      <c r="L205" s="72">
        <f t="shared" si="2"/>
        <v>0</v>
      </c>
    </row>
    <row r="206" spans="1:12" customFormat="1" x14ac:dyDescent="0.3">
      <c r="A206" s="13" t="s">
        <v>110</v>
      </c>
      <c r="B206" s="14" t="str">
        <f>BPU!B206</f>
        <v>porte vues - 40 pochettes assorti</v>
      </c>
      <c r="C206" s="15">
        <f>BPU!C206</f>
        <v>5</v>
      </c>
      <c r="D206" s="14"/>
      <c r="E206" s="14" t="s">
        <v>18</v>
      </c>
      <c r="F206" s="14"/>
      <c r="G206" s="16">
        <f>BPU!G206</f>
        <v>0</v>
      </c>
      <c r="H206" s="14">
        <f>BPU!H206</f>
        <v>0</v>
      </c>
      <c r="I206" s="14">
        <f>BPU!I206</f>
        <v>0</v>
      </c>
      <c r="J206" s="118">
        <f>BPU!J206</f>
        <v>0</v>
      </c>
      <c r="K206" s="23">
        <v>8</v>
      </c>
      <c r="L206" s="72">
        <f t="shared" ref="L206:L269" si="3">J206*K206</f>
        <v>0</v>
      </c>
    </row>
    <row r="207" spans="1:12" customFormat="1" x14ac:dyDescent="0.3">
      <c r="A207" s="13" t="s">
        <v>110</v>
      </c>
      <c r="B207" s="14" t="str">
        <f>BPU!B207</f>
        <v>porte vues - 60 pochettes</v>
      </c>
      <c r="C207" s="15">
        <f>BPU!C207</f>
        <v>1</v>
      </c>
      <c r="D207" s="14"/>
      <c r="E207" s="14" t="s">
        <v>18</v>
      </c>
      <c r="F207" s="14"/>
      <c r="G207" s="16">
        <f>BPU!G207</f>
        <v>0</v>
      </c>
      <c r="H207" s="14">
        <f>BPU!H207</f>
        <v>0</v>
      </c>
      <c r="I207" s="14">
        <f>BPU!I207</f>
        <v>0</v>
      </c>
      <c r="J207" s="118">
        <f>BPU!J207</f>
        <v>0</v>
      </c>
      <c r="K207" s="23">
        <v>8</v>
      </c>
      <c r="L207" s="72">
        <f t="shared" si="3"/>
        <v>0</v>
      </c>
    </row>
    <row r="208" spans="1:12" customFormat="1" x14ac:dyDescent="0.3">
      <c r="A208" s="13" t="s">
        <v>110</v>
      </c>
      <c r="B208" s="14" t="str">
        <f>BPU!B208</f>
        <v>porte vues - 60 pochettes assorti</v>
      </c>
      <c r="C208" s="15">
        <f>BPU!C208</f>
        <v>5</v>
      </c>
      <c r="D208" s="14"/>
      <c r="E208" s="14" t="s">
        <v>18</v>
      </c>
      <c r="F208" s="14"/>
      <c r="G208" s="16">
        <f>BPU!G208</f>
        <v>0</v>
      </c>
      <c r="H208" s="14">
        <f>BPU!H208</f>
        <v>0</v>
      </c>
      <c r="I208" s="14">
        <f>BPU!I208</f>
        <v>0</v>
      </c>
      <c r="J208" s="118">
        <f>BPU!J208</f>
        <v>0</v>
      </c>
      <c r="K208" s="23">
        <v>8</v>
      </c>
      <c r="L208" s="72">
        <f t="shared" si="3"/>
        <v>0</v>
      </c>
    </row>
    <row r="209" spans="1:12" customFormat="1" x14ac:dyDescent="0.3">
      <c r="A209" s="13" t="s">
        <v>110</v>
      </c>
      <c r="B209" s="14" t="str">
        <f>BPU!B209</f>
        <v>porte vues - 80 pochettes</v>
      </c>
      <c r="C209" s="15">
        <f>BPU!C209</f>
        <v>1</v>
      </c>
      <c r="D209" s="14"/>
      <c r="E209" s="14" t="s">
        <v>18</v>
      </c>
      <c r="F209" s="14"/>
      <c r="G209" s="16">
        <f>BPU!G209</f>
        <v>0</v>
      </c>
      <c r="H209" s="14">
        <f>BPU!H209</f>
        <v>0</v>
      </c>
      <c r="I209" s="14">
        <f>BPU!I209</f>
        <v>0</v>
      </c>
      <c r="J209" s="118">
        <f>BPU!J209</f>
        <v>0</v>
      </c>
      <c r="K209" s="23">
        <v>8</v>
      </c>
      <c r="L209" s="72">
        <f t="shared" si="3"/>
        <v>0</v>
      </c>
    </row>
    <row r="210" spans="1:12" customFormat="1" x14ac:dyDescent="0.3">
      <c r="A210" s="13" t="s">
        <v>110</v>
      </c>
      <c r="B210" s="14" t="str">
        <f>BPU!B210</f>
        <v>porte vues - 80 pochettes assorti</v>
      </c>
      <c r="C210" s="15">
        <f>BPU!C210</f>
        <v>5</v>
      </c>
      <c r="D210" s="14"/>
      <c r="E210" s="14" t="s">
        <v>18</v>
      </c>
      <c r="F210" s="14"/>
      <c r="G210" s="16">
        <f>BPU!G210</f>
        <v>0</v>
      </c>
      <c r="H210" s="14">
        <f>BPU!H210</f>
        <v>0</v>
      </c>
      <c r="I210" s="14">
        <f>BPU!I210</f>
        <v>0</v>
      </c>
      <c r="J210" s="118">
        <f>BPU!J210</f>
        <v>0</v>
      </c>
      <c r="K210" s="23">
        <v>8</v>
      </c>
      <c r="L210" s="72">
        <f t="shared" si="3"/>
        <v>0</v>
      </c>
    </row>
    <row r="211" spans="1:12" customFormat="1" x14ac:dyDescent="0.3">
      <c r="A211" s="13" t="s">
        <v>110</v>
      </c>
      <c r="B211" s="14" t="str">
        <f>BPU!B211</f>
        <v>trieur alphabétique 24 compartiments</v>
      </c>
      <c r="C211" s="15">
        <f>BPU!C211</f>
        <v>1</v>
      </c>
      <c r="D211" s="14"/>
      <c r="E211" s="14" t="s">
        <v>18</v>
      </c>
      <c r="F211" s="14"/>
      <c r="G211" s="16">
        <f>BPU!G211</f>
        <v>0</v>
      </c>
      <c r="H211" s="14">
        <f>BPU!H211</f>
        <v>0</v>
      </c>
      <c r="I211" s="14">
        <f>BPU!I211</f>
        <v>0</v>
      </c>
      <c r="J211" s="118">
        <f>BPU!J211</f>
        <v>0</v>
      </c>
      <c r="K211" s="23">
        <v>2</v>
      </c>
      <c r="L211" s="72">
        <f t="shared" si="3"/>
        <v>0</v>
      </c>
    </row>
    <row r="212" spans="1:12" customFormat="1" x14ac:dyDescent="0.3">
      <c r="A212" s="13" t="s">
        <v>110</v>
      </c>
      <c r="B212" s="14" t="str">
        <f>BPU!B212</f>
        <v>trieur élastiques - 24x32 - 12 compartiments - carte lustrée - de type Emey ou "équivalent"</v>
      </c>
      <c r="C212" s="15">
        <f>BPU!C212</f>
        <v>1</v>
      </c>
      <c r="D212" s="13" t="s">
        <v>18</v>
      </c>
      <c r="E212" s="14"/>
      <c r="F212" s="14"/>
      <c r="G212" s="16">
        <f>BPU!G212</f>
        <v>0</v>
      </c>
      <c r="H212" s="14">
        <f>BPU!H212</f>
        <v>0</v>
      </c>
      <c r="I212" s="14">
        <f>BPU!I212</f>
        <v>0</v>
      </c>
      <c r="J212" s="118">
        <f>BPU!J212</f>
        <v>0</v>
      </c>
      <c r="K212" s="23">
        <v>2</v>
      </c>
      <c r="L212" s="72">
        <f t="shared" si="3"/>
        <v>0</v>
      </c>
    </row>
    <row r="213" spans="1:12" customFormat="1" x14ac:dyDescent="0.3">
      <c r="A213" s="13" t="s">
        <v>110</v>
      </c>
      <c r="B213" s="14" t="str">
        <f>BPU!B213</f>
        <v>trieur élastiques - 24x32 - 7 compartiments - carte lustrée - type "Exacompta" ou "équivalent"</v>
      </c>
      <c r="C213" s="15">
        <f>BPU!C213</f>
        <v>1</v>
      </c>
      <c r="D213" s="13" t="s">
        <v>18</v>
      </c>
      <c r="E213" s="14"/>
      <c r="F213" s="14"/>
      <c r="G213" s="16">
        <f>BPU!G213</f>
        <v>0</v>
      </c>
      <c r="H213" s="14">
        <f>BPU!H213</f>
        <v>0</v>
      </c>
      <c r="I213" s="14">
        <f>BPU!I213</f>
        <v>0</v>
      </c>
      <c r="J213" s="118">
        <f>BPU!J213</f>
        <v>0</v>
      </c>
      <c r="K213" s="23">
        <v>2</v>
      </c>
      <c r="L213" s="72">
        <f t="shared" si="3"/>
        <v>0</v>
      </c>
    </row>
    <row r="214" spans="1:12" customFormat="1" x14ac:dyDescent="0.3">
      <c r="A214" s="13" t="s">
        <v>110</v>
      </c>
      <c r="B214" s="14" t="str">
        <f>BPU!B214</f>
        <v>trieur élastiques - 24x32 - polypropylène 12 compartiments 3 rabats - type "Exacompta" ou "équivalent"</v>
      </c>
      <c r="C214" s="15">
        <f>BPU!C214</f>
        <v>1</v>
      </c>
      <c r="D214" s="14" t="s">
        <v>18</v>
      </c>
      <c r="E214" s="14"/>
      <c r="F214" s="14"/>
      <c r="G214" s="16">
        <f>BPU!G214</f>
        <v>0</v>
      </c>
      <c r="H214" s="14">
        <f>BPU!H214</f>
        <v>0</v>
      </c>
      <c r="I214" s="14">
        <f>BPU!I214</f>
        <v>0</v>
      </c>
      <c r="J214" s="118">
        <f>BPU!J214</f>
        <v>0</v>
      </c>
      <c r="K214" s="23">
        <v>2</v>
      </c>
      <c r="L214" s="72">
        <f t="shared" si="3"/>
        <v>0</v>
      </c>
    </row>
    <row r="215" spans="1:12" customFormat="1" x14ac:dyDescent="0.3">
      <c r="A215" s="13" t="s">
        <v>110</v>
      </c>
      <c r="B215" s="14" t="str">
        <f>BPU!B215</f>
        <v>trieur mensuel - 26x33 - 12 compartiments - extensible - carton rigide - type "Exacompta" ou "équivalent"</v>
      </c>
      <c r="C215" s="15">
        <f>BPU!C215</f>
        <v>1</v>
      </c>
      <c r="D215" s="14" t="s">
        <v>18</v>
      </c>
      <c r="E215" s="14"/>
      <c r="F215" s="14"/>
      <c r="G215" s="16">
        <f>BPU!G215</f>
        <v>0</v>
      </c>
      <c r="H215" s="14">
        <f>BPU!H215</f>
        <v>0</v>
      </c>
      <c r="I215" s="14">
        <f>BPU!I215</f>
        <v>0</v>
      </c>
      <c r="J215" s="118">
        <f>BPU!J215</f>
        <v>0</v>
      </c>
      <c r="K215" s="23">
        <v>2</v>
      </c>
      <c r="L215" s="72">
        <f t="shared" si="3"/>
        <v>0</v>
      </c>
    </row>
    <row r="216" spans="1:12" customFormat="1" x14ac:dyDescent="0.3">
      <c r="A216" s="13" t="s">
        <v>110</v>
      </c>
      <c r="B216" s="14" t="str">
        <f>BPU!B216</f>
        <v>trieur numérique - 31 compartiments - type "Exacompta" ou "équivalent"</v>
      </c>
      <c r="C216" s="15">
        <f>BPU!C216</f>
        <v>1</v>
      </c>
      <c r="D216" s="13" t="s">
        <v>18</v>
      </c>
      <c r="E216" s="14"/>
      <c r="F216" s="14"/>
      <c r="G216" s="16">
        <f>BPU!G216</f>
        <v>0</v>
      </c>
      <c r="H216" s="14">
        <f>BPU!H216</f>
        <v>0</v>
      </c>
      <c r="I216" s="14">
        <f>BPU!I216</f>
        <v>0</v>
      </c>
      <c r="J216" s="118">
        <f>BPU!J216</f>
        <v>0</v>
      </c>
      <c r="K216" s="23">
        <v>1</v>
      </c>
      <c r="L216" s="72">
        <f t="shared" si="3"/>
        <v>0</v>
      </c>
    </row>
    <row r="217" spans="1:12" customFormat="1" x14ac:dyDescent="0.3">
      <c r="A217" s="13" t="s">
        <v>110</v>
      </c>
      <c r="B217" s="14" t="str">
        <f>BPU!B217</f>
        <v>trieuse valisette - polypropylène - 24 compartiments - type "Exacompta" ou "équivalent"</v>
      </c>
      <c r="C217" s="15">
        <f>BPU!C217</f>
        <v>1</v>
      </c>
      <c r="D217" s="13" t="s">
        <v>18</v>
      </c>
      <c r="E217" s="14"/>
      <c r="F217" s="14"/>
      <c r="G217" s="16">
        <f>BPU!G217</f>
        <v>0</v>
      </c>
      <c r="H217" s="14">
        <f>BPU!H217</f>
        <v>0</v>
      </c>
      <c r="I217" s="14">
        <f>BPU!I217</f>
        <v>0</v>
      </c>
      <c r="J217" s="118">
        <f>BPU!J217</f>
        <v>0</v>
      </c>
      <c r="K217" s="23">
        <v>1</v>
      </c>
      <c r="L217" s="72">
        <f t="shared" si="3"/>
        <v>0</v>
      </c>
    </row>
    <row r="218" spans="1:12" customFormat="1" x14ac:dyDescent="0.3">
      <c r="A218" s="13" t="s">
        <v>223</v>
      </c>
      <c r="B218" s="14" t="str">
        <f>BPU!B218</f>
        <v>gaz dépoussiérant ininflammable 200 ml</v>
      </c>
      <c r="C218" s="15">
        <f>BPU!C218</f>
        <v>1</v>
      </c>
      <c r="D218" s="14"/>
      <c r="E218" s="14"/>
      <c r="F218" s="14" t="s">
        <v>18</v>
      </c>
      <c r="G218" s="16">
        <f>BPU!G218</f>
        <v>0</v>
      </c>
      <c r="H218" s="14">
        <f>BPU!H218</f>
        <v>0</v>
      </c>
      <c r="I218" s="14">
        <f>BPU!I218</f>
        <v>0</v>
      </c>
      <c r="J218" s="118">
        <f>BPU!J218</f>
        <v>0</v>
      </c>
      <c r="K218" s="23">
        <v>1</v>
      </c>
      <c r="L218" s="72">
        <f t="shared" si="3"/>
        <v>0</v>
      </c>
    </row>
    <row r="219" spans="1:12" customFormat="1" x14ac:dyDescent="0.3">
      <c r="A219" s="13" t="s">
        <v>223</v>
      </c>
      <c r="B219" s="14" t="str">
        <f>BPU!B219</f>
        <v>gaz dépoussiérant ininflammable 400 ml</v>
      </c>
      <c r="C219" s="15">
        <f>BPU!C219</f>
        <v>1</v>
      </c>
      <c r="D219" s="14"/>
      <c r="E219" s="14"/>
      <c r="F219" s="14" t="s">
        <v>184</v>
      </c>
      <c r="G219" s="16">
        <f>BPU!G219</f>
        <v>0</v>
      </c>
      <c r="H219" s="14">
        <f>BPU!H219</f>
        <v>0</v>
      </c>
      <c r="I219" s="14">
        <f>BPU!I219</f>
        <v>0</v>
      </c>
      <c r="J219" s="118">
        <f>BPU!J219</f>
        <v>0</v>
      </c>
      <c r="K219" s="23">
        <v>6</v>
      </c>
      <c r="L219" s="72">
        <f t="shared" si="3"/>
        <v>0</v>
      </c>
    </row>
    <row r="220" spans="1:12" customFormat="1" x14ac:dyDescent="0.3">
      <c r="A220" s="13" t="s">
        <v>223</v>
      </c>
      <c r="B220" s="14" t="str">
        <f>BPU!B220</f>
        <v>spray écran avec chiffon microfibre</v>
      </c>
      <c r="C220" s="15">
        <f>BPU!C220</f>
        <v>1</v>
      </c>
      <c r="D220" s="14"/>
      <c r="E220" s="14" t="s">
        <v>18</v>
      </c>
      <c r="F220" s="14"/>
      <c r="G220" s="16">
        <f>BPU!G220</f>
        <v>0</v>
      </c>
      <c r="H220" s="14">
        <f>BPU!H220</f>
        <v>0</v>
      </c>
      <c r="I220" s="14">
        <f>BPU!I220</f>
        <v>0</v>
      </c>
      <c r="J220" s="118">
        <f>BPU!J220</f>
        <v>0</v>
      </c>
      <c r="K220" s="23">
        <v>6</v>
      </c>
      <c r="L220" s="72">
        <f t="shared" si="3"/>
        <v>0</v>
      </c>
    </row>
    <row r="221" spans="1:12" customFormat="1" x14ac:dyDescent="0.3">
      <c r="A221" s="13" t="s">
        <v>223</v>
      </c>
      <c r="B221" s="14" t="str">
        <f>BPU!B221</f>
        <v>microfibre de nettoyage écran</v>
      </c>
      <c r="C221" s="15">
        <f>BPU!C221</f>
        <v>1</v>
      </c>
      <c r="D221" s="14"/>
      <c r="E221" s="14" t="s">
        <v>18</v>
      </c>
      <c r="F221" s="14"/>
      <c r="G221" s="16">
        <f>BPU!G221</f>
        <v>0</v>
      </c>
      <c r="H221" s="14">
        <f>BPU!H221</f>
        <v>0</v>
      </c>
      <c r="I221" s="14">
        <f>BPU!I221</f>
        <v>0</v>
      </c>
      <c r="J221" s="118">
        <f>BPU!J221</f>
        <v>0</v>
      </c>
      <c r="K221" s="23">
        <v>6</v>
      </c>
      <c r="L221" s="72">
        <f t="shared" si="3"/>
        <v>0</v>
      </c>
    </row>
    <row r="222" spans="1:12" customFormat="1" x14ac:dyDescent="0.3">
      <c r="A222" s="13" t="s">
        <v>223</v>
      </c>
      <c r="B222" s="14" t="str">
        <f>BPU!B222</f>
        <v>lingettes nettoyantes écran humides x10 et sèches x10 - Elix ou "équivalent"</v>
      </c>
      <c r="C222" s="15">
        <f>BPU!C222</f>
        <v>1</v>
      </c>
      <c r="D222" s="14" t="s">
        <v>18</v>
      </c>
      <c r="E222" s="14"/>
      <c r="F222" s="14"/>
      <c r="G222" s="16">
        <f>BPU!G222</f>
        <v>0</v>
      </c>
      <c r="H222" s="14">
        <f>BPU!H222</f>
        <v>0</v>
      </c>
      <c r="I222" s="14">
        <f>BPU!I222</f>
        <v>0</v>
      </c>
      <c r="J222" s="118">
        <f>BPU!J222</f>
        <v>0</v>
      </c>
      <c r="K222" s="23">
        <v>6</v>
      </c>
      <c r="L222" s="72">
        <f t="shared" si="3"/>
        <v>0</v>
      </c>
    </row>
    <row r="223" spans="1:12" customFormat="1" x14ac:dyDescent="0.3">
      <c r="A223" s="13" t="s">
        <v>223</v>
      </c>
      <c r="B223" s="14" t="str">
        <f>BPU!B223</f>
        <v>Coton-tiges nettoyant pour clavier - lot de 25 - Elix ou "équivalent"</v>
      </c>
      <c r="C223" s="15">
        <f>BPU!C223</f>
        <v>1</v>
      </c>
      <c r="D223" s="14" t="s">
        <v>18</v>
      </c>
      <c r="E223" s="14"/>
      <c r="F223" s="14"/>
      <c r="G223" s="16">
        <f>BPU!G223</f>
        <v>0</v>
      </c>
      <c r="H223" s="14">
        <f>BPU!H223</f>
        <v>0</v>
      </c>
      <c r="I223" s="14">
        <f>BPU!I223</f>
        <v>0</v>
      </c>
      <c r="J223" s="118">
        <f>BPU!J223</f>
        <v>0</v>
      </c>
      <c r="K223" s="23">
        <v>6</v>
      </c>
      <c r="L223" s="72">
        <f t="shared" si="3"/>
        <v>0</v>
      </c>
    </row>
    <row r="224" spans="1:12" customFormat="1" x14ac:dyDescent="0.3">
      <c r="A224" s="13" t="s">
        <v>223</v>
      </c>
      <c r="B224" s="14" t="str">
        <f>BPU!B224</f>
        <v>support écran H10 / 15cm - Trust Primo</v>
      </c>
      <c r="C224" s="15">
        <f>BPU!C224</f>
        <v>1</v>
      </c>
      <c r="D224" s="14" t="s">
        <v>18</v>
      </c>
      <c r="E224" s="14"/>
      <c r="F224" s="14"/>
      <c r="G224" s="16">
        <f>BPU!G224</f>
        <v>0</v>
      </c>
      <c r="H224" s="14">
        <f>BPU!H224</f>
        <v>0</v>
      </c>
      <c r="I224" s="14">
        <f>BPU!I224</f>
        <v>0</v>
      </c>
      <c r="J224" s="118">
        <f>BPU!J224</f>
        <v>0</v>
      </c>
      <c r="K224" s="23">
        <v>2</v>
      </c>
      <c r="L224" s="72">
        <f t="shared" si="3"/>
        <v>0</v>
      </c>
    </row>
    <row r="225" spans="1:12" customFormat="1" x14ac:dyDescent="0.3">
      <c r="A225" s="13" t="s">
        <v>223</v>
      </c>
      <c r="B225" s="14" t="str">
        <f>BPU!B225</f>
        <v>Support ordinateur portable Fellowes QuickLift - noir</v>
      </c>
      <c r="C225" s="15">
        <f>BPU!C225</f>
        <v>1</v>
      </c>
      <c r="D225" s="13" t="s">
        <v>18</v>
      </c>
      <c r="E225" s="14"/>
      <c r="F225" s="14"/>
      <c r="G225" s="16">
        <f>BPU!G225</f>
        <v>0</v>
      </c>
      <c r="H225" s="14">
        <f>BPU!H225</f>
        <v>0</v>
      </c>
      <c r="I225" s="14">
        <f>BPU!I225</f>
        <v>0</v>
      </c>
      <c r="J225" s="118">
        <f>BPU!J225</f>
        <v>0</v>
      </c>
      <c r="K225" s="23">
        <v>2</v>
      </c>
      <c r="L225" s="72">
        <f t="shared" si="3"/>
        <v>0</v>
      </c>
    </row>
    <row r="226" spans="1:12" customFormat="1" x14ac:dyDescent="0.3">
      <c r="A226" s="13" t="s">
        <v>223</v>
      </c>
      <c r="B226" s="14" t="str">
        <f>BPU!B226</f>
        <v>Support ordinateur portable Fellowes Office Suites</v>
      </c>
      <c r="C226" s="15">
        <f>BPU!C226</f>
        <v>1</v>
      </c>
      <c r="D226" s="13" t="s">
        <v>18</v>
      </c>
      <c r="E226" s="14"/>
      <c r="F226" s="14"/>
      <c r="G226" s="16">
        <f>BPU!G226</f>
        <v>0</v>
      </c>
      <c r="H226" s="14">
        <f>BPU!H226</f>
        <v>0</v>
      </c>
      <c r="I226" s="14">
        <f>BPU!I226</f>
        <v>0</v>
      </c>
      <c r="J226" s="118">
        <f>BPU!J226</f>
        <v>0</v>
      </c>
      <c r="K226" s="23">
        <v>2</v>
      </c>
      <c r="L226" s="72">
        <f t="shared" si="3"/>
        <v>0</v>
      </c>
    </row>
    <row r="227" spans="1:12" customFormat="1" x14ac:dyDescent="0.3">
      <c r="A227" s="13" t="s">
        <v>223</v>
      </c>
      <c r="B227" s="14" t="str">
        <f>BPU!B227</f>
        <v>Porte-documents Bakker Elkhuizen Ergo 1500 - fixe - plexiglas brillant</v>
      </c>
      <c r="C227" s="15">
        <f>BPU!C227</f>
        <v>1</v>
      </c>
      <c r="D227" s="13" t="s">
        <v>18</v>
      </c>
      <c r="E227" s="14"/>
      <c r="F227" s="14"/>
      <c r="G227" s="16">
        <f>BPU!G227</f>
        <v>0</v>
      </c>
      <c r="H227" s="14">
        <f>BPU!H227</f>
        <v>0</v>
      </c>
      <c r="I227" s="14">
        <f>BPU!I227</f>
        <v>0</v>
      </c>
      <c r="J227" s="118">
        <f>BPU!J227</f>
        <v>0</v>
      </c>
      <c r="K227" s="23">
        <v>2</v>
      </c>
      <c r="L227" s="72">
        <f t="shared" si="3"/>
        <v>0</v>
      </c>
    </row>
    <row r="228" spans="1:12" customFormat="1" x14ac:dyDescent="0.3">
      <c r="A228" s="13" t="s">
        <v>223</v>
      </c>
      <c r="B228" s="14" t="str">
        <f>BPU!B228</f>
        <v>Porte-documents Fellowes Easy Glide - réglable - métal</v>
      </c>
      <c r="C228" s="15">
        <f>BPU!C228</f>
        <v>1</v>
      </c>
      <c r="D228" s="13" t="s">
        <v>18</v>
      </c>
      <c r="E228" s="14"/>
      <c r="F228" s="14"/>
      <c r="G228" s="16">
        <f>BPU!G228</f>
        <v>0</v>
      </c>
      <c r="H228" s="14">
        <f>BPU!H228</f>
        <v>0</v>
      </c>
      <c r="I228" s="14">
        <f>BPU!I228</f>
        <v>0</v>
      </c>
      <c r="J228" s="118">
        <f>BPU!J228</f>
        <v>0</v>
      </c>
      <c r="K228" s="23">
        <v>2</v>
      </c>
      <c r="L228" s="72">
        <f t="shared" si="3"/>
        <v>0</v>
      </c>
    </row>
    <row r="229" spans="1:12" customFormat="1" x14ac:dyDescent="0.3">
      <c r="A229" s="13" t="s">
        <v>223</v>
      </c>
      <c r="B229" s="14" t="str">
        <f>BPU!B229</f>
        <v>Porte-documents Fellowes Hana™ LT - réglable -noir</v>
      </c>
      <c r="C229" s="15">
        <f>BPU!C229</f>
        <v>1</v>
      </c>
      <c r="D229" s="13" t="s">
        <v>18</v>
      </c>
      <c r="E229" s="14"/>
      <c r="F229" s="14"/>
      <c r="G229" s="16">
        <f>BPU!G229</f>
        <v>0</v>
      </c>
      <c r="H229" s="14">
        <f>BPU!H229</f>
        <v>0</v>
      </c>
      <c r="I229" s="14">
        <f>BPU!I229</f>
        <v>0</v>
      </c>
      <c r="J229" s="118">
        <f>BPU!J229</f>
        <v>0</v>
      </c>
      <c r="K229" s="23">
        <v>2</v>
      </c>
      <c r="L229" s="72">
        <f t="shared" si="3"/>
        <v>0</v>
      </c>
    </row>
    <row r="230" spans="1:12" customFormat="1" x14ac:dyDescent="0.3">
      <c r="A230" s="13" t="s">
        <v>223</v>
      </c>
      <c r="B230" s="14" t="str">
        <f>BPU!B230</f>
        <v>tapis repose poignet mousse</v>
      </c>
      <c r="C230" s="15">
        <f>BPU!C230</f>
        <v>1</v>
      </c>
      <c r="D230" s="14"/>
      <c r="E230" s="14" t="s">
        <v>18</v>
      </c>
      <c r="F230" s="14"/>
      <c r="G230" s="16">
        <f>BPU!G230</f>
        <v>0</v>
      </c>
      <c r="H230" s="14">
        <f>BPU!H230</f>
        <v>0</v>
      </c>
      <c r="I230" s="14">
        <f>BPU!I230</f>
        <v>0</v>
      </c>
      <c r="J230" s="118">
        <f>BPU!J230</f>
        <v>0</v>
      </c>
      <c r="K230" s="23">
        <v>10</v>
      </c>
      <c r="L230" s="72">
        <f t="shared" si="3"/>
        <v>0</v>
      </c>
    </row>
    <row r="231" spans="1:12" customFormat="1" x14ac:dyDescent="0.3">
      <c r="A231" s="13" t="s">
        <v>223</v>
      </c>
      <c r="B231" s="14" t="str">
        <f>BPU!B231</f>
        <v>Tapis de souris repose-poignets Gel</v>
      </c>
      <c r="C231" s="15">
        <f>BPU!C231</f>
        <v>1</v>
      </c>
      <c r="D231" s="14"/>
      <c r="E231" s="14" t="s">
        <v>18</v>
      </c>
      <c r="F231" s="14"/>
      <c r="G231" s="16">
        <f>BPU!G231</f>
        <v>0</v>
      </c>
      <c r="H231" s="14">
        <f>BPU!H231</f>
        <v>0</v>
      </c>
      <c r="I231" s="14">
        <f>BPU!I231</f>
        <v>0</v>
      </c>
      <c r="J231" s="118">
        <f>BPU!J231</f>
        <v>0</v>
      </c>
      <c r="K231" s="23">
        <v>10</v>
      </c>
      <c r="L231" s="72">
        <f t="shared" si="3"/>
        <v>0</v>
      </c>
    </row>
    <row r="232" spans="1:12" customFormat="1" x14ac:dyDescent="0.3">
      <c r="A232" s="13" t="s">
        <v>223</v>
      </c>
      <c r="B232" s="14" t="str">
        <f>BPU!B232</f>
        <v>Tapis de souris - mousse</v>
      </c>
      <c r="C232" s="15">
        <f>BPU!C232</f>
        <v>1</v>
      </c>
      <c r="D232" s="14"/>
      <c r="E232" s="14" t="s">
        <v>18</v>
      </c>
      <c r="F232" s="14"/>
      <c r="G232" s="16">
        <f>BPU!G232</f>
        <v>0</v>
      </c>
      <c r="H232" s="14">
        <f>BPU!H232</f>
        <v>0</v>
      </c>
      <c r="I232" s="14">
        <f>BPU!I232</f>
        <v>0</v>
      </c>
      <c r="J232" s="118">
        <f>BPU!J232</f>
        <v>0</v>
      </c>
      <c r="K232" s="23">
        <v>10</v>
      </c>
      <c r="L232" s="72">
        <f t="shared" si="3"/>
        <v>0</v>
      </c>
    </row>
    <row r="233" spans="1:12" customFormat="1" x14ac:dyDescent="0.3">
      <c r="A233" s="13" t="s">
        <v>239</v>
      </c>
      <c r="B233" s="14" t="str">
        <f>BPU!B233</f>
        <v>crayons de couleur 12 couleurs - coloris assortis</v>
      </c>
      <c r="C233" s="15">
        <f>BPU!C233</f>
        <v>12</v>
      </c>
      <c r="D233" s="14"/>
      <c r="E233" s="14" t="s">
        <v>18</v>
      </c>
      <c r="F233" s="14"/>
      <c r="G233" s="16">
        <f>BPU!G233</f>
        <v>0</v>
      </c>
      <c r="H233" s="14">
        <f>BPU!H233</f>
        <v>0</v>
      </c>
      <c r="I233" s="14">
        <f>BPU!I233</f>
        <v>0</v>
      </c>
      <c r="J233" s="118">
        <f>BPU!J233</f>
        <v>0</v>
      </c>
      <c r="K233" s="23">
        <v>30</v>
      </c>
      <c r="L233" s="72">
        <f t="shared" si="3"/>
        <v>0</v>
      </c>
    </row>
    <row r="234" spans="1:12" customFormat="1" x14ac:dyDescent="0.3">
      <c r="A234" s="13" t="s">
        <v>239</v>
      </c>
      <c r="B234" s="14" t="str">
        <f>BPU!B234</f>
        <v>crayons graphite HB</v>
      </c>
      <c r="C234" s="15">
        <f>BPU!C234</f>
        <v>12</v>
      </c>
      <c r="D234" s="14" t="s">
        <v>18</v>
      </c>
      <c r="E234" s="14"/>
      <c r="F234" s="14"/>
      <c r="G234" s="16">
        <f>BPU!G234</f>
        <v>0</v>
      </c>
      <c r="H234" s="14">
        <f>BPU!H234</f>
        <v>0</v>
      </c>
      <c r="I234" s="14">
        <f>BPU!I234</f>
        <v>0</v>
      </c>
      <c r="J234" s="118">
        <f>BPU!J234</f>
        <v>0</v>
      </c>
      <c r="K234" s="23">
        <v>12</v>
      </c>
      <c r="L234" s="72">
        <f t="shared" si="3"/>
        <v>0</v>
      </c>
    </row>
    <row r="235" spans="1:12" customFormat="1" x14ac:dyDescent="0.3">
      <c r="A235" s="13" t="s">
        <v>239</v>
      </c>
      <c r="B235" s="14" t="str">
        <f>BPU!B235</f>
        <v>règle plate 40 cm</v>
      </c>
      <c r="C235" s="15">
        <f>BPU!C235</f>
        <v>1</v>
      </c>
      <c r="D235" s="13"/>
      <c r="E235" s="14" t="s">
        <v>18</v>
      </c>
      <c r="F235" s="14"/>
      <c r="G235" s="16">
        <f>BPU!G235</f>
        <v>0</v>
      </c>
      <c r="H235" s="14">
        <f>BPU!H235</f>
        <v>0</v>
      </c>
      <c r="I235" s="14">
        <f>BPU!I235</f>
        <v>0</v>
      </c>
      <c r="J235" s="118">
        <f>BPU!J235</f>
        <v>0</v>
      </c>
      <c r="K235" s="23">
        <v>6</v>
      </c>
      <c r="L235" s="72">
        <f t="shared" si="3"/>
        <v>0</v>
      </c>
    </row>
    <row r="236" spans="1:12" customFormat="1" x14ac:dyDescent="0.3">
      <c r="A236" s="13" t="s">
        <v>239</v>
      </c>
      <c r="B236" s="14" t="str">
        <f>BPU!B236</f>
        <v>règle plate 30 cm</v>
      </c>
      <c r="C236" s="15">
        <f>BPU!C236</f>
        <v>1</v>
      </c>
      <c r="D236" s="13"/>
      <c r="E236" s="14" t="s">
        <v>18</v>
      </c>
      <c r="F236" s="14"/>
      <c r="G236" s="16">
        <f>BPU!G236</f>
        <v>0</v>
      </c>
      <c r="H236" s="14">
        <f>BPU!H236</f>
        <v>0</v>
      </c>
      <c r="I236" s="14">
        <f>BPU!I236</f>
        <v>0</v>
      </c>
      <c r="J236" s="118">
        <f>BPU!J236</f>
        <v>0</v>
      </c>
      <c r="K236" s="23">
        <v>26</v>
      </c>
      <c r="L236" s="72">
        <f t="shared" si="3"/>
        <v>0</v>
      </c>
    </row>
    <row r="237" spans="1:12" s="19" customFormat="1" x14ac:dyDescent="0.3">
      <c r="A237" s="13" t="s">
        <v>239</v>
      </c>
      <c r="B237" s="14" t="str">
        <f>BPU!B237</f>
        <v>règle plate 20 cm</v>
      </c>
      <c r="C237" s="15">
        <f>BPU!C237</f>
        <v>1</v>
      </c>
      <c r="D237" s="13"/>
      <c r="E237" s="14" t="s">
        <v>18</v>
      </c>
      <c r="F237" s="14"/>
      <c r="G237" s="16">
        <f>BPU!G237</f>
        <v>0</v>
      </c>
      <c r="H237" s="14">
        <f>BPU!H237</f>
        <v>0</v>
      </c>
      <c r="I237" s="14">
        <f>BPU!I237</f>
        <v>0</v>
      </c>
      <c r="J237" s="118">
        <f>BPU!J237</f>
        <v>0</v>
      </c>
      <c r="K237" s="23">
        <v>2</v>
      </c>
      <c r="L237" s="72">
        <f t="shared" si="3"/>
        <v>0</v>
      </c>
    </row>
    <row r="238" spans="1:12" s="19" customFormat="1" x14ac:dyDescent="0.3">
      <c r="A238" s="13" t="s">
        <v>239</v>
      </c>
      <c r="B238" s="14" t="str">
        <f>BPU!B238</f>
        <v>stylo feutre noir - papermate flair ou "équivalent"</v>
      </c>
      <c r="C238" s="15">
        <f>BPU!C238</f>
        <v>1</v>
      </c>
      <c r="D238" s="10" t="s">
        <v>18</v>
      </c>
      <c r="E238" s="10"/>
      <c r="F238" s="10"/>
      <c r="G238" s="16">
        <f>BPU!G238</f>
        <v>0</v>
      </c>
      <c r="H238" s="14">
        <f>BPU!H238</f>
        <v>0</v>
      </c>
      <c r="I238" s="14">
        <f>BPU!I238</f>
        <v>0</v>
      </c>
      <c r="J238" s="118">
        <f>BPU!J238</f>
        <v>0</v>
      </c>
      <c r="K238" s="23">
        <v>220</v>
      </c>
      <c r="L238" s="72">
        <f t="shared" si="3"/>
        <v>0</v>
      </c>
    </row>
    <row r="239" spans="1:12" customFormat="1" x14ac:dyDescent="0.3">
      <c r="A239" s="13" t="s">
        <v>239</v>
      </c>
      <c r="B239" s="14" t="str">
        <f>BPU!B239</f>
        <v>stylo feutre bleu - papermate flair ou "équivalent"</v>
      </c>
      <c r="C239" s="15">
        <f>BPU!C239</f>
        <v>1</v>
      </c>
      <c r="D239" s="10" t="s">
        <v>18</v>
      </c>
      <c r="E239" s="10"/>
      <c r="F239" s="10"/>
      <c r="G239" s="16">
        <f>BPU!G239</f>
        <v>0</v>
      </c>
      <c r="H239" s="14">
        <f>BPU!H239</f>
        <v>0</v>
      </c>
      <c r="I239" s="14">
        <f>BPU!I239</f>
        <v>0</v>
      </c>
      <c r="J239" s="118">
        <f>BPU!J239</f>
        <v>0</v>
      </c>
      <c r="K239" s="23">
        <v>220</v>
      </c>
      <c r="L239" s="72">
        <f t="shared" si="3"/>
        <v>0</v>
      </c>
    </row>
    <row r="240" spans="1:12" customFormat="1" x14ac:dyDescent="0.3">
      <c r="A240" s="13" t="s">
        <v>239</v>
      </c>
      <c r="B240" s="14" t="str">
        <f>BPU!B240</f>
        <v>stylo feutre vert - papermate flair ou "équivalent"</v>
      </c>
      <c r="C240" s="15">
        <f>BPU!C240</f>
        <v>1</v>
      </c>
      <c r="D240" s="10" t="s">
        <v>18</v>
      </c>
      <c r="E240" s="10"/>
      <c r="F240" s="10"/>
      <c r="G240" s="16">
        <f>BPU!G240</f>
        <v>0</v>
      </c>
      <c r="H240" s="14">
        <f>BPU!H240</f>
        <v>0</v>
      </c>
      <c r="I240" s="14">
        <f>BPU!I240</f>
        <v>0</v>
      </c>
      <c r="J240" s="118">
        <f>BPU!J240</f>
        <v>0</v>
      </c>
      <c r="K240" s="23">
        <v>50</v>
      </c>
      <c r="L240" s="72">
        <f t="shared" si="3"/>
        <v>0</v>
      </c>
    </row>
    <row r="241" spans="1:12" customFormat="1" x14ac:dyDescent="0.3">
      <c r="A241" s="13" t="s">
        <v>239</v>
      </c>
      <c r="B241" s="14" t="str">
        <f>BPU!B241</f>
        <v>stylo feutre rouge - papermate flair ou "équivalent"</v>
      </c>
      <c r="C241" s="15">
        <f>BPU!C241</f>
        <v>1</v>
      </c>
      <c r="D241" s="10" t="s">
        <v>18</v>
      </c>
      <c r="E241" s="10"/>
      <c r="F241" s="10"/>
      <c r="G241" s="16">
        <f>BPU!G241</f>
        <v>0</v>
      </c>
      <c r="H241" s="14">
        <f>BPU!H241</f>
        <v>0</v>
      </c>
      <c r="I241" s="14">
        <f>BPU!I241</f>
        <v>0</v>
      </c>
      <c r="J241" s="118">
        <f>BPU!J241</f>
        <v>0</v>
      </c>
      <c r="K241" s="23">
        <v>119</v>
      </c>
      <c r="L241" s="72">
        <f t="shared" si="3"/>
        <v>0</v>
      </c>
    </row>
    <row r="242" spans="1:12" customFormat="1" x14ac:dyDescent="0.3">
      <c r="A242" s="13" t="s">
        <v>239</v>
      </c>
      <c r="B242" s="14" t="str">
        <f>BPU!B242</f>
        <v>Pochette 4 feutres écriture, pointe moyenne, couleurs assorties, type PaperMate Flair, ou "équivalent".</v>
      </c>
      <c r="C242" s="15">
        <f>BPU!C242</f>
        <v>4</v>
      </c>
      <c r="D242" s="13" t="s">
        <v>18</v>
      </c>
      <c r="E242" s="14"/>
      <c r="F242" s="14"/>
      <c r="G242" s="16">
        <f>BPU!G242</f>
        <v>0</v>
      </c>
      <c r="H242" s="14">
        <f>BPU!H242</f>
        <v>0</v>
      </c>
      <c r="I242" s="14">
        <f>BPU!I242</f>
        <v>0</v>
      </c>
      <c r="J242" s="118">
        <f>BPU!J242</f>
        <v>0</v>
      </c>
      <c r="K242" s="23">
        <v>15</v>
      </c>
      <c r="L242" s="72">
        <f t="shared" si="3"/>
        <v>0</v>
      </c>
    </row>
    <row r="243" spans="1:12" customFormat="1" x14ac:dyDescent="0.3">
      <c r="A243" s="13" t="s">
        <v>239</v>
      </c>
      <c r="B243" s="14" t="str">
        <f>BPU!B243</f>
        <v>stylo feutre noir - Pilot V sign pen ou "équivalent"</v>
      </c>
      <c r="C243" s="15">
        <f>BPU!C243</f>
        <v>1</v>
      </c>
      <c r="D243" s="10" t="s">
        <v>18</v>
      </c>
      <c r="E243" s="10"/>
      <c r="F243" s="10"/>
      <c r="G243" s="16">
        <f>BPU!G243</f>
        <v>0</v>
      </c>
      <c r="H243" s="14">
        <f>BPU!H243</f>
        <v>0</v>
      </c>
      <c r="I243" s="14">
        <f>BPU!I243</f>
        <v>0</v>
      </c>
      <c r="J243" s="118">
        <f>BPU!J243</f>
        <v>0</v>
      </c>
      <c r="K243" s="23">
        <v>20</v>
      </c>
      <c r="L243" s="72">
        <f t="shared" si="3"/>
        <v>0</v>
      </c>
    </row>
    <row r="244" spans="1:12" customFormat="1" x14ac:dyDescent="0.3">
      <c r="A244" s="13" t="s">
        <v>239</v>
      </c>
      <c r="B244" s="14" t="str">
        <f>BPU!B244</f>
        <v>stylo feutre bleu - Pilot V sign pen ou "équivalent"</v>
      </c>
      <c r="C244" s="15">
        <f>BPU!C244</f>
        <v>1</v>
      </c>
      <c r="D244" s="10" t="s">
        <v>18</v>
      </c>
      <c r="E244" s="10"/>
      <c r="F244" s="10"/>
      <c r="G244" s="16">
        <f>BPU!G244</f>
        <v>0</v>
      </c>
      <c r="H244" s="14">
        <f>BPU!H244</f>
        <v>0</v>
      </c>
      <c r="I244" s="14">
        <f>BPU!I244</f>
        <v>0</v>
      </c>
      <c r="J244" s="118">
        <f>BPU!J244</f>
        <v>0</v>
      </c>
      <c r="K244" s="23">
        <v>30</v>
      </c>
      <c r="L244" s="72">
        <f t="shared" si="3"/>
        <v>0</v>
      </c>
    </row>
    <row r="245" spans="1:12" s="19" customFormat="1" x14ac:dyDescent="0.3">
      <c r="A245" s="13" t="s">
        <v>239</v>
      </c>
      <c r="B245" s="14" t="str">
        <f>BPU!B245</f>
        <v>stylo feutre rouge - Pilot V sign pen ou "équivalent"</v>
      </c>
      <c r="C245" s="15">
        <f>BPU!C245</f>
        <v>1</v>
      </c>
      <c r="D245" s="10" t="s">
        <v>18</v>
      </c>
      <c r="E245" s="10"/>
      <c r="F245" s="10"/>
      <c r="G245" s="16">
        <f>BPU!G245</f>
        <v>0</v>
      </c>
      <c r="H245" s="14">
        <f>BPU!H245</f>
        <v>0</v>
      </c>
      <c r="I245" s="14">
        <f>BPU!I245</f>
        <v>0</v>
      </c>
      <c r="J245" s="118">
        <f>BPU!J245</f>
        <v>0</v>
      </c>
      <c r="K245" s="23">
        <v>25</v>
      </c>
      <c r="L245" s="72">
        <f t="shared" si="3"/>
        <v>0</v>
      </c>
    </row>
    <row r="246" spans="1:12" s="19" customFormat="1" x14ac:dyDescent="0.3">
      <c r="A246" s="13" t="s">
        <v>239</v>
      </c>
      <c r="B246" s="14" t="str">
        <f>BPU!B246</f>
        <v>stylo feutre vert - Pilot V sign pen ou "équivalent"</v>
      </c>
      <c r="C246" s="15">
        <f>BPU!C246</f>
        <v>1</v>
      </c>
      <c r="D246" s="10" t="s">
        <v>18</v>
      </c>
      <c r="E246" s="10"/>
      <c r="F246" s="10"/>
      <c r="G246" s="16">
        <f>BPU!G246</f>
        <v>0</v>
      </c>
      <c r="H246" s="14">
        <f>BPU!H246</f>
        <v>0</v>
      </c>
      <c r="I246" s="14">
        <f>BPU!I246</f>
        <v>0</v>
      </c>
      <c r="J246" s="118">
        <f>BPU!J246</f>
        <v>0</v>
      </c>
      <c r="K246" s="23">
        <v>25</v>
      </c>
      <c r="L246" s="72">
        <f t="shared" si="3"/>
        <v>0</v>
      </c>
    </row>
    <row r="247" spans="1:12" customFormat="1" x14ac:dyDescent="0.3">
      <c r="A247" s="13" t="s">
        <v>239</v>
      </c>
      <c r="B247" s="14" t="str">
        <f>BPU!B247</f>
        <v>Feutre permanent  type Staedtler Lumocolor ou type STABILO OHPen - pointe fine - noir ou "équivalent".</v>
      </c>
      <c r="C247" s="15">
        <f>BPU!C247</f>
        <v>1</v>
      </c>
      <c r="D247" s="10" t="s">
        <v>18</v>
      </c>
      <c r="E247" s="10"/>
      <c r="F247" s="10"/>
      <c r="G247" s="16">
        <f>BPU!G247</f>
        <v>0</v>
      </c>
      <c r="H247" s="14">
        <f>BPU!H247</f>
        <v>0</v>
      </c>
      <c r="I247" s="14">
        <f>BPU!I247</f>
        <v>0</v>
      </c>
      <c r="J247" s="118">
        <f>BPU!J247</f>
        <v>0</v>
      </c>
      <c r="K247" s="23">
        <v>11</v>
      </c>
      <c r="L247" s="72">
        <f t="shared" si="3"/>
        <v>0</v>
      </c>
    </row>
    <row r="248" spans="1:12" customFormat="1" x14ac:dyDescent="0.3">
      <c r="A248" s="13" t="s">
        <v>239</v>
      </c>
      <c r="B248" s="14" t="str">
        <f>BPU!B248</f>
        <v>Pochette 4 feutres pointe fine non permanent ou équivalent</v>
      </c>
      <c r="C248" s="15">
        <f>BPU!C248</f>
        <v>4</v>
      </c>
      <c r="D248" s="13" t="s">
        <v>18</v>
      </c>
      <c r="E248" s="14"/>
      <c r="F248" s="14"/>
      <c r="G248" s="16">
        <f>BPU!G248</f>
        <v>0</v>
      </c>
      <c r="H248" s="14">
        <f>BPU!H248</f>
        <v>0</v>
      </c>
      <c r="I248" s="14">
        <f>BPU!I248</f>
        <v>0</v>
      </c>
      <c r="J248" s="118">
        <f>BPU!J248</f>
        <v>0</v>
      </c>
      <c r="K248" s="23">
        <v>6</v>
      </c>
      <c r="L248" s="72">
        <f t="shared" si="3"/>
        <v>0</v>
      </c>
    </row>
    <row r="249" spans="1:12" customFormat="1" x14ac:dyDescent="0.3">
      <c r="A249" s="9" t="s">
        <v>239</v>
      </c>
      <c r="B249" s="14" t="str">
        <f>BPU!B249</f>
        <v>feutres coloriage - coloris assortis - Boite de 20</v>
      </c>
      <c r="C249" s="15">
        <f>BPU!C249</f>
        <v>20</v>
      </c>
      <c r="D249" s="9"/>
      <c r="E249" s="10" t="s">
        <v>18</v>
      </c>
      <c r="F249" s="10"/>
      <c r="G249" s="16">
        <f>BPU!G249</f>
        <v>0</v>
      </c>
      <c r="H249" s="14">
        <f>BPU!H249</f>
        <v>0</v>
      </c>
      <c r="I249" s="14">
        <f>BPU!I249</f>
        <v>0</v>
      </c>
      <c r="J249" s="118">
        <f>BPU!J249</f>
        <v>0</v>
      </c>
      <c r="K249" s="23">
        <v>4</v>
      </c>
      <c r="L249" s="72">
        <f t="shared" si="3"/>
        <v>0</v>
      </c>
    </row>
    <row r="250" spans="1:12" s="19" customFormat="1" x14ac:dyDescent="0.3">
      <c r="A250" s="9" t="s">
        <v>239</v>
      </c>
      <c r="B250" s="14" t="str">
        <f>BPU!B250</f>
        <v>Gomme blanche</v>
      </c>
      <c r="C250" s="15">
        <f>BPU!C250</f>
        <v>1</v>
      </c>
      <c r="D250" s="10"/>
      <c r="E250" s="10" t="s">
        <v>18</v>
      </c>
      <c r="F250" s="10"/>
      <c r="G250" s="16">
        <f>BPU!G250</f>
        <v>0</v>
      </c>
      <c r="H250" s="14">
        <f>BPU!H250</f>
        <v>0</v>
      </c>
      <c r="I250" s="14">
        <f>BPU!I250</f>
        <v>0</v>
      </c>
      <c r="J250" s="118">
        <f>BPU!J250</f>
        <v>0</v>
      </c>
      <c r="K250" s="23">
        <v>350</v>
      </c>
      <c r="L250" s="72">
        <f t="shared" si="3"/>
        <v>0</v>
      </c>
    </row>
    <row r="251" spans="1:12" s="21" customFormat="1" x14ac:dyDescent="0.3">
      <c r="A251" s="9" t="s">
        <v>239</v>
      </c>
      <c r="B251" s="14" t="str">
        <f>BPU!B251</f>
        <v>Gomme blanche - boite de 20</v>
      </c>
      <c r="C251" s="15">
        <f>BPU!C251</f>
        <v>20</v>
      </c>
      <c r="D251" s="10"/>
      <c r="E251" s="10" t="s">
        <v>18</v>
      </c>
      <c r="F251" s="10"/>
      <c r="G251" s="16">
        <f>BPU!G251</f>
        <v>0</v>
      </c>
      <c r="H251" s="14">
        <f>BPU!H251</f>
        <v>0</v>
      </c>
      <c r="I251" s="14">
        <f>BPU!I251</f>
        <v>0</v>
      </c>
      <c r="J251" s="118">
        <f>BPU!J251</f>
        <v>0</v>
      </c>
      <c r="K251" s="23">
        <v>1</v>
      </c>
      <c r="L251" s="72">
        <f t="shared" si="3"/>
        <v>0</v>
      </c>
    </row>
    <row r="252" spans="1:12" s="19" customFormat="1" x14ac:dyDescent="0.3">
      <c r="A252" s="9" t="s">
        <v>239</v>
      </c>
      <c r="B252" s="14" t="str">
        <f>BPU!B252</f>
        <v xml:space="preserve">marqueur permanent - pointe fine - bleu </v>
      </c>
      <c r="C252" s="15">
        <f>BPU!C252</f>
        <v>1</v>
      </c>
      <c r="D252" s="9"/>
      <c r="E252" s="10" t="s">
        <v>18</v>
      </c>
      <c r="F252" s="10"/>
      <c r="G252" s="16">
        <f>BPU!G252</f>
        <v>0</v>
      </c>
      <c r="H252" s="14">
        <f>BPU!H252</f>
        <v>0</v>
      </c>
      <c r="I252" s="14">
        <f>BPU!I252</f>
        <v>0</v>
      </c>
      <c r="J252" s="118">
        <f>BPU!J252</f>
        <v>0</v>
      </c>
      <c r="K252" s="23">
        <v>25</v>
      </c>
      <c r="L252" s="72">
        <f t="shared" si="3"/>
        <v>0</v>
      </c>
    </row>
    <row r="253" spans="1:12" customFormat="1" x14ac:dyDescent="0.3">
      <c r="A253" s="9" t="s">
        <v>239</v>
      </c>
      <c r="B253" s="14" t="str">
        <f>BPU!B253</f>
        <v xml:space="preserve">marqueur permanent - pointe fine - noir </v>
      </c>
      <c r="C253" s="15">
        <f>BPU!C253</f>
        <v>1</v>
      </c>
      <c r="D253" s="9"/>
      <c r="E253" s="10" t="s">
        <v>18</v>
      </c>
      <c r="F253" s="10"/>
      <c r="G253" s="16">
        <f>BPU!G253</f>
        <v>0</v>
      </c>
      <c r="H253" s="14">
        <f>BPU!H253</f>
        <v>0</v>
      </c>
      <c r="I253" s="14">
        <f>BPU!I253</f>
        <v>0</v>
      </c>
      <c r="J253" s="118">
        <f>BPU!J253</f>
        <v>0</v>
      </c>
      <c r="K253" s="23">
        <v>25</v>
      </c>
      <c r="L253" s="72">
        <f t="shared" si="3"/>
        <v>0</v>
      </c>
    </row>
    <row r="254" spans="1:12" customFormat="1" x14ac:dyDescent="0.3">
      <c r="A254" s="9" t="s">
        <v>239</v>
      </c>
      <c r="B254" s="14" t="str">
        <f>BPU!B254</f>
        <v>marqueur permanent - pointe fine - rouge</v>
      </c>
      <c r="C254" s="15">
        <f>BPU!C254</f>
        <v>1</v>
      </c>
      <c r="D254" s="9"/>
      <c r="E254" s="10" t="s">
        <v>18</v>
      </c>
      <c r="F254" s="10"/>
      <c r="G254" s="16">
        <f>BPU!G254</f>
        <v>0</v>
      </c>
      <c r="H254" s="14">
        <f>BPU!H254</f>
        <v>0</v>
      </c>
      <c r="I254" s="14">
        <f>BPU!I254</f>
        <v>0</v>
      </c>
      <c r="J254" s="118">
        <f>BPU!J254</f>
        <v>0</v>
      </c>
      <c r="K254" s="23">
        <v>25</v>
      </c>
      <c r="L254" s="72">
        <f t="shared" si="3"/>
        <v>0</v>
      </c>
    </row>
    <row r="255" spans="1:12" customFormat="1" x14ac:dyDescent="0.3">
      <c r="A255" s="9" t="s">
        <v>239</v>
      </c>
      <c r="B255" s="14" t="str">
        <f>BPU!B255</f>
        <v>marqueur permanent - pointe fine - vert</v>
      </c>
      <c r="C255" s="15">
        <f>BPU!C255</f>
        <v>1</v>
      </c>
      <c r="D255" s="9"/>
      <c r="E255" s="10" t="s">
        <v>18</v>
      </c>
      <c r="F255" s="10"/>
      <c r="G255" s="16">
        <f>BPU!G255</f>
        <v>0</v>
      </c>
      <c r="H255" s="14">
        <f>BPU!H255</f>
        <v>0</v>
      </c>
      <c r="I255" s="14">
        <f>BPU!I255</f>
        <v>0</v>
      </c>
      <c r="J255" s="118">
        <f>BPU!J255</f>
        <v>0</v>
      </c>
      <c r="K255" s="23">
        <v>25</v>
      </c>
      <c r="L255" s="72">
        <f t="shared" si="3"/>
        <v>0</v>
      </c>
    </row>
    <row r="256" spans="1:12" customFormat="1" x14ac:dyDescent="0.3">
      <c r="A256" s="9" t="s">
        <v>239</v>
      </c>
      <c r="B256" s="14" t="str">
        <f>BPU!B256</f>
        <v>Marqueur permanent pointe fine pochette coloris assortis - lot de 4</v>
      </c>
      <c r="C256" s="15">
        <f>BPU!C256</f>
        <v>4</v>
      </c>
      <c r="D256" s="9"/>
      <c r="E256" s="10" t="s">
        <v>18</v>
      </c>
      <c r="F256" s="10"/>
      <c r="G256" s="16">
        <f>BPU!G256</f>
        <v>0</v>
      </c>
      <c r="H256" s="14">
        <f>BPU!H256</f>
        <v>0</v>
      </c>
      <c r="I256" s="14">
        <f>BPU!I256</f>
        <v>0</v>
      </c>
      <c r="J256" s="118">
        <f>BPU!J256</f>
        <v>0</v>
      </c>
      <c r="K256" s="23">
        <v>30</v>
      </c>
      <c r="L256" s="72">
        <f t="shared" si="3"/>
        <v>0</v>
      </c>
    </row>
    <row r="257" spans="1:12" customFormat="1" x14ac:dyDescent="0.3">
      <c r="A257" s="9" t="s">
        <v>239</v>
      </c>
      <c r="B257" s="14" t="str">
        <f>BPU!B257</f>
        <v>marqueurs tableau blanc - pointe ogive - tracé 1,5 à 3mm - coloris assortis lot de 4</v>
      </c>
      <c r="C257" s="15">
        <f>BPU!C257</f>
        <v>4</v>
      </c>
      <c r="D257" s="9"/>
      <c r="E257" s="10" t="s">
        <v>18</v>
      </c>
      <c r="F257" s="10"/>
      <c r="G257" s="16">
        <f>BPU!G257</f>
        <v>0</v>
      </c>
      <c r="H257" s="14">
        <f>BPU!H257</f>
        <v>0</v>
      </c>
      <c r="I257" s="14">
        <f>BPU!I257</f>
        <v>0</v>
      </c>
      <c r="J257" s="118">
        <f>BPU!J257</f>
        <v>0</v>
      </c>
      <c r="K257" s="23">
        <v>500</v>
      </c>
      <c r="L257" s="72">
        <f t="shared" si="3"/>
        <v>0</v>
      </c>
    </row>
    <row r="258" spans="1:12" s="19" customFormat="1" x14ac:dyDescent="0.3">
      <c r="A258" s="13" t="s">
        <v>239</v>
      </c>
      <c r="B258" s="14" t="str">
        <f>BPU!B258</f>
        <v>Marqueurs effaçables à sec (tableau blanc), pointe ogive, vert</v>
      </c>
      <c r="C258" s="15">
        <f>BPU!C258</f>
        <v>10</v>
      </c>
      <c r="D258" s="9"/>
      <c r="E258" s="10" t="s">
        <v>18</v>
      </c>
      <c r="F258" s="10"/>
      <c r="G258" s="16">
        <f>BPU!G258</f>
        <v>0</v>
      </c>
      <c r="H258" s="14">
        <f>BPU!H258</f>
        <v>0</v>
      </c>
      <c r="I258" s="14">
        <f>BPU!I258</f>
        <v>0</v>
      </c>
      <c r="J258" s="118">
        <f>BPU!J258</f>
        <v>0</v>
      </c>
      <c r="K258" s="23">
        <v>420</v>
      </c>
      <c r="L258" s="72">
        <f t="shared" si="3"/>
        <v>0</v>
      </c>
    </row>
    <row r="259" spans="1:12" customFormat="1" x14ac:dyDescent="0.3">
      <c r="A259" s="13" t="s">
        <v>239</v>
      </c>
      <c r="B259" s="14" t="str">
        <f>BPU!B259</f>
        <v>Marqueurs effaçables à sec, pointe ogive, noir</v>
      </c>
      <c r="C259" s="15">
        <f>BPU!C259</f>
        <v>10</v>
      </c>
      <c r="D259" s="9"/>
      <c r="E259" s="10" t="s">
        <v>18</v>
      </c>
      <c r="F259" s="10"/>
      <c r="G259" s="16">
        <f>BPU!G259</f>
        <v>0</v>
      </c>
      <c r="H259" s="14">
        <f>BPU!H259</f>
        <v>0</v>
      </c>
      <c r="I259" s="14">
        <f>BPU!I259</f>
        <v>0</v>
      </c>
      <c r="J259" s="118">
        <f>BPU!J259</f>
        <v>0</v>
      </c>
      <c r="K259" s="23">
        <v>940</v>
      </c>
      <c r="L259" s="72">
        <f t="shared" si="3"/>
        <v>0</v>
      </c>
    </row>
    <row r="260" spans="1:12" customFormat="1" x14ac:dyDescent="0.3">
      <c r="A260" s="13" t="s">
        <v>239</v>
      </c>
      <c r="B260" s="14" t="str">
        <f>BPU!B260</f>
        <v>Marqueurs effaçables à sec, pointe ogive, bleu</v>
      </c>
      <c r="C260" s="15">
        <f>BPU!C260</f>
        <v>10</v>
      </c>
      <c r="D260" s="9"/>
      <c r="E260" s="10" t="s">
        <v>18</v>
      </c>
      <c r="F260" s="10"/>
      <c r="G260" s="16">
        <f>BPU!G260</f>
        <v>0</v>
      </c>
      <c r="H260" s="14">
        <f>BPU!H260</f>
        <v>0</v>
      </c>
      <c r="I260" s="14">
        <f>BPU!I260</f>
        <v>0</v>
      </c>
      <c r="J260" s="118">
        <f>BPU!J260</f>
        <v>0</v>
      </c>
      <c r="K260" s="23">
        <v>840</v>
      </c>
      <c r="L260" s="72">
        <f t="shared" si="3"/>
        <v>0</v>
      </c>
    </row>
    <row r="261" spans="1:12" customFormat="1" x14ac:dyDescent="0.3">
      <c r="A261" s="13" t="s">
        <v>239</v>
      </c>
      <c r="B261" s="14" t="str">
        <f>BPU!B261</f>
        <v>Marqueurs effaçables à sec, pointe ogive, rouge</v>
      </c>
      <c r="C261" s="15">
        <f>BPU!C261</f>
        <v>10</v>
      </c>
      <c r="D261" s="9"/>
      <c r="E261" s="10" t="s">
        <v>18</v>
      </c>
      <c r="F261" s="10"/>
      <c r="G261" s="16">
        <f>BPU!G261</f>
        <v>0</v>
      </c>
      <c r="H261" s="14">
        <f>BPU!H261</f>
        <v>0</v>
      </c>
      <c r="I261" s="14">
        <f>BPU!I261</f>
        <v>0</v>
      </c>
      <c r="J261" s="118">
        <f>BPU!J261</f>
        <v>0</v>
      </c>
      <c r="K261" s="23">
        <v>610</v>
      </c>
      <c r="L261" s="72">
        <f t="shared" si="3"/>
        <v>0</v>
      </c>
    </row>
    <row r="262" spans="1:12" customFormat="1" x14ac:dyDescent="0.3">
      <c r="A262" s="13" t="s">
        <v>239</v>
      </c>
      <c r="B262" s="14" t="str">
        <f>BPU!B262</f>
        <v>Recharge pour marqueur tableau blanc, noir, compatible Pilot BeGreen ou équivalent.</v>
      </c>
      <c r="C262" s="15">
        <f>BPU!C262</f>
        <v>1</v>
      </c>
      <c r="D262" s="13" t="s">
        <v>18</v>
      </c>
      <c r="E262" s="14"/>
      <c r="F262" s="14"/>
      <c r="G262" s="16">
        <f>BPU!G262</f>
        <v>0</v>
      </c>
      <c r="H262" s="14">
        <f>BPU!H262</f>
        <v>0</v>
      </c>
      <c r="I262" s="14">
        <f>BPU!I262</f>
        <v>0</v>
      </c>
      <c r="J262" s="118">
        <f>BPU!J262</f>
        <v>0</v>
      </c>
      <c r="K262" s="23">
        <v>564</v>
      </c>
      <c r="L262" s="72">
        <f t="shared" si="3"/>
        <v>0</v>
      </c>
    </row>
    <row r="263" spans="1:12" s="19" customFormat="1" x14ac:dyDescent="0.3">
      <c r="A263" s="13" t="s">
        <v>239</v>
      </c>
      <c r="B263" s="14" t="str">
        <f>BPU!B263</f>
        <v>Recharge marqueur tableau blanc, bleu, compatible Pilot BeGreen ou équivalent</v>
      </c>
      <c r="C263" s="15">
        <f>BPU!C263</f>
        <v>1</v>
      </c>
      <c r="D263" s="13" t="s">
        <v>18</v>
      </c>
      <c r="E263" s="14"/>
      <c r="F263" s="14"/>
      <c r="G263" s="16">
        <f>BPU!G263</f>
        <v>0</v>
      </c>
      <c r="H263" s="14">
        <f>BPU!H263</f>
        <v>0</v>
      </c>
      <c r="I263" s="14">
        <f>BPU!I263</f>
        <v>0</v>
      </c>
      <c r="J263" s="118">
        <f>BPU!J263</f>
        <v>0</v>
      </c>
      <c r="K263" s="23">
        <v>420</v>
      </c>
      <c r="L263" s="72">
        <f t="shared" si="3"/>
        <v>0</v>
      </c>
    </row>
    <row r="264" spans="1:12" s="19" customFormat="1" x14ac:dyDescent="0.3">
      <c r="A264" s="13" t="s">
        <v>239</v>
      </c>
      <c r="B264" s="14" t="str">
        <f>BPU!B264</f>
        <v>Recharge marqueur tableau blanc, rouge, compatible Pilot BeGreen ou équivalent</v>
      </c>
      <c r="C264" s="15">
        <f>BPU!C264</f>
        <v>1</v>
      </c>
      <c r="D264" s="13" t="s">
        <v>18</v>
      </c>
      <c r="E264" s="14"/>
      <c r="F264" s="14"/>
      <c r="G264" s="16">
        <f>BPU!G264</f>
        <v>0</v>
      </c>
      <c r="H264" s="14">
        <f>BPU!H264</f>
        <v>0</v>
      </c>
      <c r="I264" s="14">
        <f>BPU!I264</f>
        <v>0</v>
      </c>
      <c r="J264" s="118">
        <f>BPU!J264</f>
        <v>0</v>
      </c>
      <c r="K264" s="23">
        <v>324</v>
      </c>
      <c r="L264" s="72">
        <f t="shared" si="3"/>
        <v>0</v>
      </c>
    </row>
    <row r="265" spans="1:12" s="19" customFormat="1" x14ac:dyDescent="0.3">
      <c r="A265" s="13" t="s">
        <v>239</v>
      </c>
      <c r="B265" s="14" t="str">
        <f>BPU!B265</f>
        <v>Recharge marqueur tableau blanc, rouge, compatible Pilot BeGreen ou équivalent</v>
      </c>
      <c r="C265" s="15">
        <f>BPU!C265</f>
        <v>1</v>
      </c>
      <c r="D265" s="13" t="s">
        <v>18</v>
      </c>
      <c r="E265" s="14"/>
      <c r="F265" s="14"/>
      <c r="G265" s="16">
        <f>BPU!G265</f>
        <v>0</v>
      </c>
      <c r="H265" s="14">
        <f>BPU!H265</f>
        <v>0</v>
      </c>
      <c r="I265" s="14">
        <f>BPU!I265</f>
        <v>0</v>
      </c>
      <c r="J265" s="118">
        <f>BPU!J265</f>
        <v>0</v>
      </c>
      <c r="K265" s="23">
        <v>324</v>
      </c>
      <c r="L265" s="72">
        <f t="shared" si="3"/>
        <v>0</v>
      </c>
    </row>
    <row r="266" spans="1:12" s="19" customFormat="1" x14ac:dyDescent="0.3">
      <c r="A266" s="13" t="s">
        <v>239</v>
      </c>
      <c r="B266" s="14" t="str">
        <f>BPU!B266</f>
        <v>Porte‑mines 0,7 mm avec grip,</v>
      </c>
      <c r="C266" s="15">
        <f>BPU!C266</f>
        <v>12</v>
      </c>
      <c r="D266" s="9" t="s">
        <v>18</v>
      </c>
      <c r="E266" s="10"/>
      <c r="F266" s="10"/>
      <c r="G266" s="16">
        <f>BPU!G266</f>
        <v>0</v>
      </c>
      <c r="H266" s="14">
        <f>BPU!H266</f>
        <v>0</v>
      </c>
      <c r="I266" s="14">
        <f>BPU!I266</f>
        <v>0</v>
      </c>
      <c r="J266" s="118">
        <f>BPU!J266</f>
        <v>0</v>
      </c>
      <c r="K266" s="23">
        <v>4</v>
      </c>
      <c r="L266" s="72">
        <f t="shared" si="3"/>
        <v>0</v>
      </c>
    </row>
    <row r="267" spans="1:12" s="19" customFormat="1" x14ac:dyDescent="0.3">
      <c r="A267" s="13" t="s">
        <v>239</v>
      </c>
      <c r="B267" s="14" t="str">
        <f>BPU!B267</f>
        <v xml:space="preserve">Mines pour porte‑mines 0,7 mm, dureté HB, </v>
      </c>
      <c r="C267" s="15">
        <f>BPU!C267</f>
        <v>12</v>
      </c>
      <c r="D267" s="9"/>
      <c r="E267" s="10" t="s">
        <v>18</v>
      </c>
      <c r="F267" s="10"/>
      <c r="G267" s="16">
        <f>BPU!G267</f>
        <v>0</v>
      </c>
      <c r="H267" s="14">
        <f>BPU!H267</f>
        <v>0</v>
      </c>
      <c r="I267" s="14">
        <f>BPU!I267</f>
        <v>0</v>
      </c>
      <c r="J267" s="118">
        <f>BPU!J267</f>
        <v>0</v>
      </c>
      <c r="K267" s="23">
        <v>12</v>
      </c>
      <c r="L267" s="72">
        <f t="shared" si="3"/>
        <v>0</v>
      </c>
    </row>
    <row r="268" spans="1:12" customFormat="1" x14ac:dyDescent="0.3">
      <c r="A268" s="13" t="s">
        <v>239</v>
      </c>
      <c r="B268" s="14" t="str">
        <f>BPU!B268</f>
        <v>portes-mines - embout gomme - 0,5mm - boite de 12</v>
      </c>
      <c r="C268" s="15">
        <f>BPU!C268</f>
        <v>12</v>
      </c>
      <c r="D268" s="14"/>
      <c r="E268" s="14" t="s">
        <v>18</v>
      </c>
      <c r="F268" s="14"/>
      <c r="G268" s="16">
        <f>BPU!G268</f>
        <v>0</v>
      </c>
      <c r="H268" s="14">
        <f>BPU!H268</f>
        <v>0</v>
      </c>
      <c r="I268" s="14">
        <f>BPU!I268</f>
        <v>0</v>
      </c>
      <c r="J268" s="118">
        <f>BPU!J268</f>
        <v>0</v>
      </c>
      <c r="K268" s="23">
        <v>12</v>
      </c>
      <c r="L268" s="72">
        <f t="shared" si="3"/>
        <v>0</v>
      </c>
    </row>
    <row r="269" spans="1:12" customFormat="1" x14ac:dyDescent="0.3">
      <c r="A269" s="13" t="s">
        <v>239</v>
      </c>
      <c r="B269" s="14" t="str">
        <f>BPU!B269</f>
        <v>Etui 12 MINES 0.5 HB</v>
      </c>
      <c r="C269" s="15">
        <f>BPU!C269</f>
        <v>12</v>
      </c>
      <c r="D269" s="14"/>
      <c r="E269" s="14" t="s">
        <v>18</v>
      </c>
      <c r="F269" s="14"/>
      <c r="G269" s="16">
        <f>BPU!G269</f>
        <v>0</v>
      </c>
      <c r="H269" s="14">
        <f>BPU!H269</f>
        <v>0</v>
      </c>
      <c r="I269" s="14">
        <f>BPU!I269</f>
        <v>0</v>
      </c>
      <c r="J269" s="118">
        <f>BPU!J269</f>
        <v>0</v>
      </c>
      <c r="K269" s="23">
        <v>12</v>
      </c>
      <c r="L269" s="72">
        <f t="shared" si="3"/>
        <v>0</v>
      </c>
    </row>
    <row r="270" spans="1:12" customFormat="1" x14ac:dyDescent="0.3">
      <c r="A270" s="13" t="s">
        <v>239</v>
      </c>
      <c r="B270" s="14" t="str">
        <f>BPU!B270</f>
        <v>crayons à papier HB, pointe non trempée, bois naturel.</v>
      </c>
      <c r="C270" s="15">
        <f>BPU!C270</f>
        <v>12</v>
      </c>
      <c r="D270" s="13" t="s">
        <v>18</v>
      </c>
      <c r="E270" s="14"/>
      <c r="F270" s="14"/>
      <c r="G270" s="16">
        <f>BPU!G270</f>
        <v>0</v>
      </c>
      <c r="H270" s="14">
        <f>BPU!H270</f>
        <v>0</v>
      </c>
      <c r="I270" s="14">
        <f>BPU!I270</f>
        <v>0</v>
      </c>
      <c r="J270" s="118">
        <f>BPU!J270</f>
        <v>0</v>
      </c>
      <c r="K270" s="23">
        <v>41</v>
      </c>
      <c r="L270" s="72">
        <f t="shared" ref="L270:L333" si="4">J270*K270</f>
        <v>0</v>
      </c>
    </row>
    <row r="271" spans="1:12" customFormat="1" x14ac:dyDescent="0.3">
      <c r="A271" s="13" t="s">
        <v>239</v>
      </c>
      <c r="B271" s="14" t="str">
        <f>BPU!B271</f>
        <v>taille crayon avec réservoir 2 trous</v>
      </c>
      <c r="C271" s="15">
        <f>BPU!C271</f>
        <v>1</v>
      </c>
      <c r="D271" s="14"/>
      <c r="E271" s="14" t="s">
        <v>18</v>
      </c>
      <c r="F271" s="14"/>
      <c r="G271" s="16">
        <f>BPU!G271</f>
        <v>0</v>
      </c>
      <c r="H271" s="14">
        <f>BPU!H271</f>
        <v>0</v>
      </c>
      <c r="I271" s="14">
        <f>BPU!I271</f>
        <v>0</v>
      </c>
      <c r="J271" s="118">
        <f>BPU!J271</f>
        <v>0</v>
      </c>
      <c r="K271" s="23">
        <v>10</v>
      </c>
      <c r="L271" s="72">
        <f t="shared" si="4"/>
        <v>0</v>
      </c>
    </row>
    <row r="272" spans="1:12" customFormat="1" x14ac:dyDescent="0.3">
      <c r="A272" s="13" t="s">
        <v>239</v>
      </c>
      <c r="B272" s="14" t="str">
        <f>BPU!B272</f>
        <v>Taille‑crayons 1 trou</v>
      </c>
      <c r="C272" s="15">
        <f>BPU!C272</f>
        <v>1</v>
      </c>
      <c r="D272" s="14"/>
      <c r="E272" s="14" t="s">
        <v>18</v>
      </c>
      <c r="F272" s="14"/>
      <c r="G272" s="16">
        <f>BPU!G272</f>
        <v>0</v>
      </c>
      <c r="H272" s="14">
        <f>BPU!H272</f>
        <v>0</v>
      </c>
      <c r="I272" s="14">
        <f>BPU!I272</f>
        <v>0</v>
      </c>
      <c r="J272" s="118">
        <f>BPU!J272</f>
        <v>0</v>
      </c>
      <c r="K272" s="23">
        <v>15</v>
      </c>
      <c r="L272" s="72">
        <f t="shared" si="4"/>
        <v>0</v>
      </c>
    </row>
    <row r="273" spans="1:12" customFormat="1" x14ac:dyDescent="0.3">
      <c r="A273" s="13" t="s">
        <v>239</v>
      </c>
      <c r="B273" s="14" t="str">
        <f>BPU!B273</f>
        <v>Taille‑crayon spécial marqueurs/bois</v>
      </c>
      <c r="C273" s="15">
        <f>BPU!C273</f>
        <v>1</v>
      </c>
      <c r="D273" s="13" t="s">
        <v>18</v>
      </c>
      <c r="E273" s="14"/>
      <c r="F273" s="14"/>
      <c r="G273" s="16">
        <f>BPU!G273</f>
        <v>0</v>
      </c>
      <c r="H273" s="14">
        <f>BPU!H273</f>
        <v>0</v>
      </c>
      <c r="I273" s="14">
        <f>BPU!I273</f>
        <v>0</v>
      </c>
      <c r="J273" s="118">
        <f>BPU!J273</f>
        <v>0</v>
      </c>
      <c r="K273" s="23">
        <v>1</v>
      </c>
      <c r="L273" s="72">
        <f t="shared" si="4"/>
        <v>0</v>
      </c>
    </row>
    <row r="274" spans="1:12" customFormat="1" x14ac:dyDescent="0.3">
      <c r="A274" s="13" t="s">
        <v>239</v>
      </c>
      <c r="B274" s="14" t="str">
        <f>BPU!B274</f>
        <v xml:space="preserve">Marqueur craie liquide blanc </v>
      </c>
      <c r="C274" s="15">
        <f>BPU!C274</f>
        <v>1</v>
      </c>
      <c r="D274" s="13" t="s">
        <v>18</v>
      </c>
      <c r="E274" s="14"/>
      <c r="F274" s="14"/>
      <c r="G274" s="16">
        <f>BPU!G274</f>
        <v>0</v>
      </c>
      <c r="H274" s="14">
        <f>BPU!H274</f>
        <v>0</v>
      </c>
      <c r="I274" s="14">
        <f>BPU!I274</f>
        <v>0</v>
      </c>
      <c r="J274" s="118">
        <f>BPU!J274</f>
        <v>0</v>
      </c>
      <c r="K274" s="23">
        <v>5</v>
      </c>
      <c r="L274" s="72">
        <f t="shared" si="4"/>
        <v>0</v>
      </c>
    </row>
    <row r="275" spans="1:12" customFormat="1" x14ac:dyDescent="0.3">
      <c r="A275" s="13" t="s">
        <v>239</v>
      </c>
      <c r="B275" s="14" t="str">
        <f>BPU!B275</f>
        <v>Marqueurs craie liquide, coloris assortis</v>
      </c>
      <c r="C275" s="15">
        <f>BPU!C275</f>
        <v>4</v>
      </c>
      <c r="D275" s="13" t="s">
        <v>18</v>
      </c>
      <c r="E275" s="14"/>
      <c r="F275" s="14"/>
      <c r="G275" s="16">
        <f>BPU!G275</f>
        <v>0</v>
      </c>
      <c r="H275" s="14">
        <f>BPU!H275</f>
        <v>0</v>
      </c>
      <c r="I275" s="14">
        <f>BPU!I275</f>
        <v>0</v>
      </c>
      <c r="J275" s="118">
        <f>BPU!J275</f>
        <v>0</v>
      </c>
      <c r="K275" s="23">
        <v>5</v>
      </c>
      <c r="L275" s="72">
        <f t="shared" si="4"/>
        <v>0</v>
      </c>
    </row>
    <row r="276" spans="1:12" customFormat="1" x14ac:dyDescent="0.3">
      <c r="A276" s="13" t="s">
        <v>239</v>
      </c>
      <c r="B276" s="14" t="str">
        <f>BPU!B276</f>
        <v>Roller Pilot V-Ball ou équivalent - encre liquide - pointe fine - noir</v>
      </c>
      <c r="C276" s="15">
        <f>BPU!C276</f>
        <v>1</v>
      </c>
      <c r="D276" s="14" t="s">
        <v>18</v>
      </c>
      <c r="E276" s="14"/>
      <c r="F276" s="14"/>
      <c r="G276" s="16">
        <f>BPU!G276</f>
        <v>0</v>
      </c>
      <c r="H276" s="14">
        <f>BPU!H276</f>
        <v>0</v>
      </c>
      <c r="I276" s="14">
        <f>BPU!I276</f>
        <v>0</v>
      </c>
      <c r="J276" s="118">
        <f>BPU!J276</f>
        <v>0</v>
      </c>
      <c r="K276" s="71">
        <v>30</v>
      </c>
      <c r="L276" s="72">
        <f t="shared" si="4"/>
        <v>0</v>
      </c>
    </row>
    <row r="277" spans="1:12" customFormat="1" x14ac:dyDescent="0.3">
      <c r="A277" s="13" t="s">
        <v>239</v>
      </c>
      <c r="B277" s="14" t="str">
        <f>BPU!B277</f>
        <v>Roller Pilot V-Ball ou équivalent - encre liquide - pointe fine - bleu</v>
      </c>
      <c r="C277" s="15">
        <f>BPU!C277</f>
        <v>1</v>
      </c>
      <c r="D277" s="14" t="s">
        <v>18</v>
      </c>
      <c r="E277" s="14"/>
      <c r="F277" s="14"/>
      <c r="G277" s="16">
        <f>BPU!G277</f>
        <v>0</v>
      </c>
      <c r="H277" s="14">
        <f>BPU!H277</f>
        <v>0</v>
      </c>
      <c r="I277" s="14">
        <f>BPU!I277</f>
        <v>0</v>
      </c>
      <c r="J277" s="118">
        <f>BPU!J277</f>
        <v>0</v>
      </c>
      <c r="K277" s="23">
        <v>30</v>
      </c>
      <c r="L277" s="72">
        <f t="shared" si="4"/>
        <v>0</v>
      </c>
    </row>
    <row r="278" spans="1:12" customFormat="1" x14ac:dyDescent="0.3">
      <c r="A278" s="13" t="s">
        <v>239</v>
      </c>
      <c r="B278" s="14" t="str">
        <f>BPU!B278</f>
        <v>Roller Pilot V-Ball ou équivalent - encre liquide - pointe fine - vert</v>
      </c>
      <c r="C278" s="15">
        <f>BPU!C278</f>
        <v>1</v>
      </c>
      <c r="D278" s="14" t="s">
        <v>18</v>
      </c>
      <c r="E278" s="14"/>
      <c r="F278" s="14"/>
      <c r="G278" s="16">
        <f>BPU!G278</f>
        <v>0</v>
      </c>
      <c r="H278" s="14">
        <f>BPU!H278</f>
        <v>0</v>
      </c>
      <c r="I278" s="14">
        <f>BPU!I278</f>
        <v>0</v>
      </c>
      <c r="J278" s="118">
        <f>BPU!J278</f>
        <v>0</v>
      </c>
      <c r="K278" s="23">
        <v>20</v>
      </c>
      <c r="L278" s="72">
        <f t="shared" si="4"/>
        <v>0</v>
      </c>
    </row>
    <row r="279" spans="1:12" customFormat="1" x14ac:dyDescent="0.3">
      <c r="A279" s="13" t="s">
        <v>239</v>
      </c>
      <c r="B279" s="14" t="str">
        <f>BPU!B279</f>
        <v>roller de correction - 4,2mmx8,5m</v>
      </c>
      <c r="C279" s="15">
        <f>BPU!C279</f>
        <v>1</v>
      </c>
      <c r="D279" s="14"/>
      <c r="E279" s="14" t="s">
        <v>18</v>
      </c>
      <c r="F279" s="14"/>
      <c r="G279" s="16">
        <f>BPU!G279</f>
        <v>0</v>
      </c>
      <c r="H279" s="14">
        <f>BPU!H279</f>
        <v>0</v>
      </c>
      <c r="I279" s="14">
        <f>BPU!I279</f>
        <v>0</v>
      </c>
      <c r="J279" s="118">
        <f>BPU!J279</f>
        <v>0</v>
      </c>
      <c r="K279" s="23">
        <v>100</v>
      </c>
      <c r="L279" s="72">
        <f t="shared" si="4"/>
        <v>0</v>
      </c>
    </row>
    <row r="280" spans="1:12" customFormat="1" x14ac:dyDescent="0.3">
      <c r="A280" s="13" t="s">
        <v>239</v>
      </c>
      <c r="B280" s="14" t="str">
        <f>BPU!B280</f>
        <v>roller de correction - 4mmx12m</v>
      </c>
      <c r="C280" s="15">
        <f>BPU!C280</f>
        <v>1</v>
      </c>
      <c r="D280" s="14"/>
      <c r="E280" s="14" t="s">
        <v>18</v>
      </c>
      <c r="F280" s="14"/>
      <c r="G280" s="16">
        <f>BPU!G280</f>
        <v>0</v>
      </c>
      <c r="H280" s="14">
        <f>BPU!H280</f>
        <v>0</v>
      </c>
      <c r="I280" s="14">
        <f>BPU!I280</f>
        <v>0</v>
      </c>
      <c r="J280" s="118">
        <f>BPU!J280</f>
        <v>0</v>
      </c>
      <c r="K280" s="23">
        <v>100</v>
      </c>
      <c r="L280" s="72">
        <f t="shared" si="4"/>
        <v>0</v>
      </c>
    </row>
    <row r="281" spans="1:12" customFormat="1" x14ac:dyDescent="0.3">
      <c r="A281" s="13" t="s">
        <v>239</v>
      </c>
      <c r="B281" s="14" t="str">
        <f>BPU!B281</f>
        <v>rollers de correction - 4,2mmx12m - par 20</v>
      </c>
      <c r="C281" s="15">
        <f>BPU!C281</f>
        <v>20</v>
      </c>
      <c r="D281" s="13"/>
      <c r="E281" s="13" t="s">
        <v>18</v>
      </c>
      <c r="F281" s="14"/>
      <c r="G281" s="16">
        <f>BPU!G281</f>
        <v>0</v>
      </c>
      <c r="H281" s="14">
        <f>BPU!H281</f>
        <v>0</v>
      </c>
      <c r="I281" s="14">
        <f>BPU!I281</f>
        <v>0</v>
      </c>
      <c r="J281" s="118">
        <f>BPU!J281</f>
        <v>0</v>
      </c>
      <c r="K281" s="23">
        <v>20</v>
      </c>
      <c r="L281" s="72">
        <f t="shared" si="4"/>
        <v>0</v>
      </c>
    </row>
    <row r="282" spans="1:12" customFormat="1" x14ac:dyDescent="0.3">
      <c r="A282" s="13" t="s">
        <v>239</v>
      </c>
      <c r="B282" s="14" t="str">
        <f>BPU!B282</f>
        <v>stylo correcteur - 8ml</v>
      </c>
      <c r="C282" s="15">
        <f>BPU!C282</f>
        <v>1</v>
      </c>
      <c r="D282" s="14"/>
      <c r="E282" s="14" t="s">
        <v>18</v>
      </c>
      <c r="F282" s="14"/>
      <c r="G282" s="16">
        <f>BPU!G282</f>
        <v>0</v>
      </c>
      <c r="H282" s="14">
        <f>BPU!H282</f>
        <v>0</v>
      </c>
      <c r="I282" s="14">
        <f>BPU!I282</f>
        <v>0</v>
      </c>
      <c r="J282" s="118">
        <f>BPU!J282</f>
        <v>0</v>
      </c>
      <c r="K282" s="23">
        <v>50</v>
      </c>
      <c r="L282" s="72">
        <f t="shared" si="4"/>
        <v>0</v>
      </c>
    </row>
    <row r="283" spans="1:12" customFormat="1" x14ac:dyDescent="0.3">
      <c r="A283" s="13" t="s">
        <v>239</v>
      </c>
      <c r="B283" s="14" t="str">
        <f>BPU!B283</f>
        <v>correcteur liquide - 20 ml - 1 lot de 10</v>
      </c>
      <c r="C283" s="15">
        <f>BPU!C283</f>
        <v>10</v>
      </c>
      <c r="D283" s="14"/>
      <c r="E283" s="14" t="s">
        <v>18</v>
      </c>
      <c r="F283" s="14"/>
      <c r="G283" s="16">
        <f>BPU!G283</f>
        <v>0</v>
      </c>
      <c r="H283" s="14">
        <f>BPU!H283</f>
        <v>0</v>
      </c>
      <c r="I283" s="14">
        <f>BPU!I283</f>
        <v>0</v>
      </c>
      <c r="J283" s="118">
        <f>BPU!J283</f>
        <v>0</v>
      </c>
      <c r="K283" s="23">
        <v>10</v>
      </c>
      <c r="L283" s="72">
        <f t="shared" si="4"/>
        <v>0</v>
      </c>
    </row>
    <row r="284" spans="1:12" customFormat="1" x14ac:dyDescent="0.3">
      <c r="A284" s="13" t="s">
        <v>239</v>
      </c>
      <c r="B284" s="14" t="str">
        <f>BPU!B284</f>
        <v>rouleaux correcteurs à ruban</v>
      </c>
      <c r="C284" s="15">
        <f>BPU!C284</f>
        <v>20</v>
      </c>
      <c r="D284" s="13" t="s">
        <v>18</v>
      </c>
      <c r="E284" s="14"/>
      <c r="F284" s="14"/>
      <c r="G284" s="16">
        <f>BPU!G284</f>
        <v>0</v>
      </c>
      <c r="H284" s="14">
        <f>BPU!H284</f>
        <v>0</v>
      </c>
      <c r="I284" s="14">
        <f>BPU!I284</f>
        <v>0</v>
      </c>
      <c r="J284" s="118">
        <f>BPU!J284</f>
        <v>0</v>
      </c>
      <c r="K284" s="23">
        <v>23</v>
      </c>
      <c r="L284" s="72">
        <f t="shared" si="4"/>
        <v>0</v>
      </c>
    </row>
    <row r="285" spans="1:12" customFormat="1" x14ac:dyDescent="0.3">
      <c r="A285" s="13" t="s">
        <v>239</v>
      </c>
      <c r="B285" s="14" t="str">
        <f>BPU!B285</f>
        <v>stylo bille bic 4 couleurs - pointe moyenne</v>
      </c>
      <c r="C285" s="15">
        <f>BPU!C285</f>
        <v>1</v>
      </c>
      <c r="D285" s="14" t="s">
        <v>18</v>
      </c>
      <c r="E285" s="14"/>
      <c r="F285" s="14"/>
      <c r="G285" s="16">
        <f>BPU!G285</f>
        <v>0</v>
      </c>
      <c r="H285" s="14">
        <f>BPU!H285</f>
        <v>0</v>
      </c>
      <c r="I285" s="14">
        <f>BPU!I285</f>
        <v>0</v>
      </c>
      <c r="J285" s="118">
        <f>BPU!J285</f>
        <v>0</v>
      </c>
      <c r="K285" s="23">
        <v>100</v>
      </c>
      <c r="L285" s="72">
        <f t="shared" si="4"/>
        <v>0</v>
      </c>
    </row>
    <row r="286" spans="1:12" customFormat="1" x14ac:dyDescent="0.3">
      <c r="A286" s="13" t="s">
        <v>239</v>
      </c>
      <c r="B286" s="14" t="str">
        <f>BPU!B286</f>
        <v>stylo bille bic 4 couleurs - 3+1HB - pointe moyenne</v>
      </c>
      <c r="C286" s="15">
        <f>BPU!C286</f>
        <v>1</v>
      </c>
      <c r="D286" s="14" t="s">
        <v>18</v>
      </c>
      <c r="E286" s="14"/>
      <c r="F286" s="14"/>
      <c r="G286" s="16">
        <f>BPU!G286</f>
        <v>0</v>
      </c>
      <c r="H286" s="14">
        <f>BPU!H286</f>
        <v>0</v>
      </c>
      <c r="I286" s="14">
        <f>BPU!I286</f>
        <v>0</v>
      </c>
      <c r="J286" s="118">
        <f>BPU!J286</f>
        <v>0</v>
      </c>
      <c r="K286" s="23">
        <v>10</v>
      </c>
      <c r="L286" s="72">
        <f t="shared" si="4"/>
        <v>0</v>
      </c>
    </row>
    <row r="287" spans="1:12" customFormat="1" x14ac:dyDescent="0.3">
      <c r="A287" s="13" t="s">
        <v>239</v>
      </c>
      <c r="B287" s="14" t="str">
        <f>BPU!B287</f>
        <v>stylo bille bic cristal fine - bleu</v>
      </c>
      <c r="C287" s="15">
        <f>BPU!C287</f>
        <v>1</v>
      </c>
      <c r="D287" s="14" t="s">
        <v>18</v>
      </c>
      <c r="E287" s="14"/>
      <c r="F287" s="14"/>
      <c r="G287" s="16">
        <f>BPU!G287</f>
        <v>0</v>
      </c>
      <c r="H287" s="14">
        <f>BPU!H287</f>
        <v>0</v>
      </c>
      <c r="I287" s="14">
        <f>BPU!I287</f>
        <v>0</v>
      </c>
      <c r="J287" s="118">
        <f>BPU!J287</f>
        <v>0</v>
      </c>
      <c r="K287" s="23">
        <v>20</v>
      </c>
      <c r="L287" s="72">
        <f t="shared" si="4"/>
        <v>0</v>
      </c>
    </row>
    <row r="288" spans="1:12" customFormat="1" x14ac:dyDescent="0.3">
      <c r="A288" s="13" t="s">
        <v>239</v>
      </c>
      <c r="B288" s="14" t="str">
        <f>BPU!B288</f>
        <v>stylo bille bic cristal fine - noir</v>
      </c>
      <c r="C288" s="15">
        <f>BPU!C288</f>
        <v>1</v>
      </c>
      <c r="D288" s="14" t="s">
        <v>18</v>
      </c>
      <c r="E288" s="14"/>
      <c r="F288" s="14"/>
      <c r="G288" s="16">
        <f>BPU!G288</f>
        <v>0</v>
      </c>
      <c r="H288" s="14">
        <f>BPU!H288</f>
        <v>0</v>
      </c>
      <c r="I288" s="14">
        <f>BPU!I288</f>
        <v>0</v>
      </c>
      <c r="J288" s="118">
        <f>BPU!J288</f>
        <v>0</v>
      </c>
      <c r="K288" s="23">
        <v>20</v>
      </c>
      <c r="L288" s="72">
        <f t="shared" si="4"/>
        <v>0</v>
      </c>
    </row>
    <row r="289" spans="1:12" customFormat="1" x14ac:dyDescent="0.3">
      <c r="A289" s="13" t="s">
        <v>239</v>
      </c>
      <c r="B289" s="14" t="str">
        <f>BPU!B289</f>
        <v>stylo bille bic cristal fine - vert</v>
      </c>
      <c r="C289" s="15">
        <f>BPU!C289</f>
        <v>1</v>
      </c>
      <c r="D289" s="14" t="s">
        <v>18</v>
      </c>
      <c r="E289" s="14"/>
      <c r="F289" s="14"/>
      <c r="G289" s="16">
        <f>BPU!G289</f>
        <v>0</v>
      </c>
      <c r="H289" s="14">
        <f>BPU!H289</f>
        <v>0</v>
      </c>
      <c r="I289" s="14">
        <f>BPU!I289</f>
        <v>0</v>
      </c>
      <c r="J289" s="118">
        <f>BPU!J289</f>
        <v>0</v>
      </c>
      <c r="K289" s="23">
        <v>20</v>
      </c>
      <c r="L289" s="72">
        <f t="shared" si="4"/>
        <v>0</v>
      </c>
    </row>
    <row r="290" spans="1:12" customFormat="1" x14ac:dyDescent="0.3">
      <c r="A290" s="13" t="s">
        <v>239</v>
      </c>
      <c r="B290" s="14" t="str">
        <f>BPU!B290</f>
        <v>stylo bille bic cristal fine - rouge</v>
      </c>
      <c r="C290" s="15">
        <f>BPU!C290</f>
        <v>1</v>
      </c>
      <c r="D290" s="14" t="s">
        <v>18</v>
      </c>
      <c r="E290" s="14"/>
      <c r="F290" s="14"/>
      <c r="G290" s="16">
        <f>BPU!G290</f>
        <v>0</v>
      </c>
      <c r="H290" s="14">
        <f>BPU!H290</f>
        <v>0</v>
      </c>
      <c r="I290" s="14">
        <f>BPU!I290</f>
        <v>0</v>
      </c>
      <c r="J290" s="118">
        <f>BPU!J290</f>
        <v>0</v>
      </c>
      <c r="K290" s="23">
        <v>20</v>
      </c>
      <c r="L290" s="72">
        <f t="shared" si="4"/>
        <v>0</v>
      </c>
    </row>
    <row r="291" spans="1:12" customFormat="1" x14ac:dyDescent="0.3">
      <c r="A291" s="13" t="s">
        <v>239</v>
      </c>
      <c r="B291" s="14" t="str">
        <f>BPU!B291</f>
        <v>stylo bille bic cristal - pointe moyenne - bleu</v>
      </c>
      <c r="C291" s="15">
        <f>BPU!C291</f>
        <v>1</v>
      </c>
      <c r="D291" s="14" t="s">
        <v>18</v>
      </c>
      <c r="E291" s="14"/>
      <c r="F291" s="14"/>
      <c r="G291" s="16">
        <f>BPU!G291</f>
        <v>0</v>
      </c>
      <c r="H291" s="14">
        <f>BPU!H291</f>
        <v>0</v>
      </c>
      <c r="I291" s="14">
        <f>BPU!I291</f>
        <v>0</v>
      </c>
      <c r="J291" s="118">
        <f>BPU!J291</f>
        <v>0</v>
      </c>
      <c r="K291" s="23">
        <v>800</v>
      </c>
      <c r="L291" s="72">
        <f t="shared" si="4"/>
        <v>0</v>
      </c>
    </row>
    <row r="292" spans="1:12" customFormat="1" x14ac:dyDescent="0.3">
      <c r="A292" s="13" t="s">
        <v>239</v>
      </c>
      <c r="B292" s="14" t="str">
        <f>BPU!B292</f>
        <v>stylo bille bic cristal - pointe moyenne - noir</v>
      </c>
      <c r="C292" s="15">
        <f>BPU!C292</f>
        <v>1</v>
      </c>
      <c r="D292" s="14" t="s">
        <v>18</v>
      </c>
      <c r="E292" s="14"/>
      <c r="F292" s="14"/>
      <c r="G292" s="16">
        <f>BPU!G292</f>
        <v>0</v>
      </c>
      <c r="H292" s="14">
        <f>BPU!H292</f>
        <v>0</v>
      </c>
      <c r="I292" s="14">
        <f>BPU!I292</f>
        <v>0</v>
      </c>
      <c r="J292" s="118">
        <f>BPU!J292</f>
        <v>0</v>
      </c>
      <c r="K292" s="23">
        <v>800</v>
      </c>
      <c r="L292" s="72">
        <f t="shared" si="4"/>
        <v>0</v>
      </c>
    </row>
    <row r="293" spans="1:12" customFormat="1" x14ac:dyDescent="0.3">
      <c r="A293" s="13" t="s">
        <v>239</v>
      </c>
      <c r="B293" s="14" t="str">
        <f>BPU!B293</f>
        <v>stylo bille bic cristal - pointe moyenne - vert</v>
      </c>
      <c r="C293" s="15">
        <f>BPU!C293</f>
        <v>1</v>
      </c>
      <c r="D293" s="14" t="s">
        <v>18</v>
      </c>
      <c r="E293" s="14"/>
      <c r="F293" s="14"/>
      <c r="G293" s="16">
        <f>BPU!G293</f>
        <v>0</v>
      </c>
      <c r="H293" s="14">
        <f>BPU!H293</f>
        <v>0</v>
      </c>
      <c r="I293" s="14">
        <f>BPU!I293</f>
        <v>0</v>
      </c>
      <c r="J293" s="118">
        <f>BPU!J293</f>
        <v>0</v>
      </c>
      <c r="K293" s="23">
        <v>150</v>
      </c>
      <c r="L293" s="72">
        <f t="shared" si="4"/>
        <v>0</v>
      </c>
    </row>
    <row r="294" spans="1:12" customFormat="1" x14ac:dyDescent="0.3">
      <c r="A294" s="13" t="s">
        <v>239</v>
      </c>
      <c r="B294" s="14" t="str">
        <f>BPU!B294</f>
        <v>stylo bille bic cristal - pointe moyenne - rouge</v>
      </c>
      <c r="C294" s="15">
        <f>BPU!C294</f>
        <v>1</v>
      </c>
      <c r="D294" s="14" t="s">
        <v>18</v>
      </c>
      <c r="E294" s="14"/>
      <c r="F294" s="14"/>
      <c r="G294" s="16">
        <f>BPU!G294</f>
        <v>0</v>
      </c>
      <c r="H294" s="14">
        <f>BPU!H294</f>
        <v>0</v>
      </c>
      <c r="I294" s="14">
        <f>BPU!I294</f>
        <v>0</v>
      </c>
      <c r="J294" s="118">
        <f>BPU!J294</f>
        <v>0</v>
      </c>
      <c r="K294" s="23">
        <v>150</v>
      </c>
      <c r="L294" s="72">
        <f t="shared" si="4"/>
        <v>0</v>
      </c>
    </row>
    <row r="295" spans="1:12" customFormat="1" x14ac:dyDescent="0.3">
      <c r="A295" s="13" t="s">
        <v>239</v>
      </c>
      <c r="B295" s="14" t="str">
        <f>BPU!B295</f>
        <v>stylo bille rétractabe</v>
      </c>
      <c r="C295" s="15">
        <f>BPU!C295</f>
        <v>12</v>
      </c>
      <c r="D295" s="14"/>
      <c r="E295" s="14" t="s">
        <v>18</v>
      </c>
      <c r="F295" s="14"/>
      <c r="G295" s="16">
        <f>BPU!G295</f>
        <v>0</v>
      </c>
      <c r="H295" s="14">
        <f>BPU!H295</f>
        <v>0</v>
      </c>
      <c r="I295" s="14">
        <f>BPU!I295</f>
        <v>0</v>
      </c>
      <c r="J295" s="118">
        <f>BPU!J295</f>
        <v>0</v>
      </c>
      <c r="K295" s="42">
        <v>12</v>
      </c>
      <c r="L295" s="72">
        <f t="shared" si="4"/>
        <v>0</v>
      </c>
    </row>
    <row r="296" spans="1:12" customFormat="1" x14ac:dyDescent="0.3">
      <c r="A296" s="13" t="s">
        <v>239</v>
      </c>
      <c r="B296" s="14" t="str">
        <f>BPU!B296</f>
        <v>Stylo‑bille rétractable avec grip, noir,</v>
      </c>
      <c r="C296" s="15">
        <f>BPU!C296</f>
        <v>1</v>
      </c>
      <c r="D296" s="13" t="s">
        <v>18</v>
      </c>
      <c r="E296" s="14"/>
      <c r="F296" s="14"/>
      <c r="G296" s="16">
        <f>BPU!G296</f>
        <v>0</v>
      </c>
      <c r="H296" s="14">
        <f>BPU!H296</f>
        <v>0</v>
      </c>
      <c r="I296" s="14">
        <f>BPU!I296</f>
        <v>0</v>
      </c>
      <c r="J296" s="118">
        <f>BPU!J296</f>
        <v>0</v>
      </c>
      <c r="K296" s="23">
        <v>1</v>
      </c>
      <c r="L296" s="72">
        <f t="shared" si="4"/>
        <v>0</v>
      </c>
    </row>
    <row r="297" spans="1:12" customFormat="1" x14ac:dyDescent="0.3">
      <c r="A297" s="13" t="s">
        <v>239</v>
      </c>
      <c r="B297" s="14" t="str">
        <f>BPU!B297</f>
        <v>Stylo‑bille rétractable avec grip bleu</v>
      </c>
      <c r="C297" s="15">
        <f>BPU!C297</f>
        <v>1</v>
      </c>
      <c r="D297" s="13" t="s">
        <v>18</v>
      </c>
      <c r="E297" s="14"/>
      <c r="F297" s="14"/>
      <c r="G297" s="16">
        <f>BPU!G297</f>
        <v>0</v>
      </c>
      <c r="H297" s="14">
        <f>BPU!H297</f>
        <v>0</v>
      </c>
      <c r="I297" s="14">
        <f>BPU!I297</f>
        <v>0</v>
      </c>
      <c r="J297" s="118">
        <f>BPU!J297</f>
        <v>0</v>
      </c>
      <c r="K297" s="23">
        <v>1</v>
      </c>
      <c r="L297" s="72">
        <f t="shared" si="4"/>
        <v>0</v>
      </c>
    </row>
    <row r="298" spans="1:12" customFormat="1" x14ac:dyDescent="0.3">
      <c r="A298" s="13" t="s">
        <v>239</v>
      </c>
      <c r="B298" s="14" t="str">
        <f>BPU!B298</f>
        <v>Stylo‑bille rétractable avec grip rouge</v>
      </c>
      <c r="C298" s="15">
        <f>BPU!C298</f>
        <v>1</v>
      </c>
      <c r="D298" s="13" t="s">
        <v>18</v>
      </c>
      <c r="E298" s="14"/>
      <c r="F298" s="14"/>
      <c r="G298" s="16">
        <f>BPU!G298</f>
        <v>0</v>
      </c>
      <c r="H298" s="14">
        <f>BPU!H298</f>
        <v>0</v>
      </c>
      <c r="I298" s="14">
        <f>BPU!I298</f>
        <v>0</v>
      </c>
      <c r="J298" s="118">
        <f>BPU!J298</f>
        <v>0</v>
      </c>
      <c r="K298" s="23">
        <v>6</v>
      </c>
      <c r="L298" s="72">
        <f t="shared" si="4"/>
        <v>0</v>
      </c>
    </row>
    <row r="299" spans="1:12" customFormat="1" x14ac:dyDescent="0.3">
      <c r="A299" s="13" t="s">
        <v>239</v>
      </c>
      <c r="B299" s="14" t="str">
        <f>BPU!B299</f>
        <v>Stylo‑bille rétractable avec grip, vert</v>
      </c>
      <c r="C299" s="15">
        <f>BPU!C299</f>
        <v>1</v>
      </c>
      <c r="D299" s="13" t="s">
        <v>18</v>
      </c>
      <c r="E299" s="14"/>
      <c r="F299" s="14"/>
      <c r="G299" s="16">
        <f>BPU!G299</f>
        <v>0</v>
      </c>
      <c r="H299" s="14">
        <f>BPU!H299</f>
        <v>0</v>
      </c>
      <c r="I299" s="14">
        <f>BPU!I299</f>
        <v>0</v>
      </c>
      <c r="J299" s="118">
        <f>BPU!J299</f>
        <v>0</v>
      </c>
      <c r="K299" s="23">
        <v>6</v>
      </c>
      <c r="L299" s="72">
        <f t="shared" si="4"/>
        <v>0</v>
      </c>
    </row>
    <row r="300" spans="1:12" customFormat="1" x14ac:dyDescent="0.3">
      <c r="A300" s="13" t="s">
        <v>239</v>
      </c>
      <c r="B300" s="14" t="str">
        <f>BPU!B300</f>
        <v>Socle de comptoir avec stylo‑bille et 2 recharges</v>
      </c>
      <c r="C300" s="15">
        <f>BPU!C300</f>
        <v>1</v>
      </c>
      <c r="D300" s="13"/>
      <c r="E300" s="14" t="s">
        <v>18</v>
      </c>
      <c r="F300" s="14"/>
      <c r="G300" s="16">
        <f>BPU!G300</f>
        <v>0</v>
      </c>
      <c r="H300" s="14">
        <f>BPU!H300</f>
        <v>0</v>
      </c>
      <c r="I300" s="14">
        <f>BPU!I300</f>
        <v>0</v>
      </c>
      <c r="J300" s="118">
        <f>BPU!J300</f>
        <v>0</v>
      </c>
      <c r="K300" s="23">
        <v>2</v>
      </c>
      <c r="L300" s="72">
        <f t="shared" si="4"/>
        <v>0</v>
      </c>
    </row>
    <row r="301" spans="1:12" customFormat="1" x14ac:dyDescent="0.3">
      <c r="A301" s="13" t="s">
        <v>239</v>
      </c>
      <c r="B301" s="14" t="str">
        <f>BPU!B301</f>
        <v>Kit de traçage 4 pièces (règle, 2 équerres, rapporteur)</v>
      </c>
      <c r="C301" s="15">
        <f>BPU!C301</f>
        <v>1</v>
      </c>
      <c r="D301" s="13"/>
      <c r="E301" s="14" t="s">
        <v>18</v>
      </c>
      <c r="F301" s="14"/>
      <c r="G301" s="16">
        <f>BPU!G301</f>
        <v>0</v>
      </c>
      <c r="H301" s="14">
        <f>BPU!H301</f>
        <v>0</v>
      </c>
      <c r="I301" s="14">
        <f>BPU!I301</f>
        <v>0</v>
      </c>
      <c r="J301" s="118">
        <f>BPU!J301</f>
        <v>0</v>
      </c>
      <c r="K301" s="23">
        <v>11</v>
      </c>
      <c r="L301" s="72">
        <f t="shared" si="4"/>
        <v>0</v>
      </c>
    </row>
    <row r="302" spans="1:12" customFormat="1" x14ac:dyDescent="0.3">
      <c r="A302" s="13" t="s">
        <v>239</v>
      </c>
      <c r="B302" s="14" t="str">
        <f>BPU!B302</f>
        <v>Compas à blocage, coffret 3 pièces (accessoires),</v>
      </c>
      <c r="C302" s="15">
        <f>BPU!C302</f>
        <v>1</v>
      </c>
      <c r="D302" s="13" t="s">
        <v>18</v>
      </c>
      <c r="E302" s="14"/>
      <c r="F302" s="14"/>
      <c r="G302" s="16">
        <f>BPU!G302</f>
        <v>0</v>
      </c>
      <c r="H302" s="14">
        <f>BPU!H302</f>
        <v>0</v>
      </c>
      <c r="I302" s="14">
        <f>BPU!I302</f>
        <v>0</v>
      </c>
      <c r="J302" s="118">
        <f>BPU!J302</f>
        <v>0</v>
      </c>
      <c r="K302" s="23">
        <v>15</v>
      </c>
      <c r="L302" s="72">
        <f t="shared" si="4"/>
        <v>0</v>
      </c>
    </row>
    <row r="303" spans="1:12" customFormat="1" x14ac:dyDescent="0.3">
      <c r="A303" s="13" t="s">
        <v>239</v>
      </c>
      <c r="B303" s="14" t="str">
        <f>BPU!B303</f>
        <v>surligneurs - coloris assortis - lot de 6</v>
      </c>
      <c r="C303" s="15">
        <f>BPU!C303</f>
        <v>6</v>
      </c>
      <c r="D303" s="14"/>
      <c r="E303" s="14" t="s">
        <v>20</v>
      </c>
      <c r="F303" s="14"/>
      <c r="G303" s="16">
        <f>BPU!G303</f>
        <v>0</v>
      </c>
      <c r="H303" s="14">
        <f>BPU!H303</f>
        <v>0</v>
      </c>
      <c r="I303" s="14">
        <f>BPU!I303</f>
        <v>0</v>
      </c>
      <c r="J303" s="118">
        <f>BPU!J303</f>
        <v>0</v>
      </c>
      <c r="K303" s="23">
        <v>10</v>
      </c>
      <c r="L303" s="72">
        <f t="shared" si="4"/>
        <v>0</v>
      </c>
    </row>
    <row r="304" spans="1:12" customFormat="1" x14ac:dyDescent="0.3">
      <c r="A304" s="13" t="s">
        <v>239</v>
      </c>
      <c r="B304" s="14" t="str">
        <f>BPU!B304</f>
        <v>surligneurs - coloris assortis - lot de 4</v>
      </c>
      <c r="C304" s="15">
        <f>BPU!C304</f>
        <v>4</v>
      </c>
      <c r="D304" s="13"/>
      <c r="E304" s="13" t="s">
        <v>20</v>
      </c>
      <c r="F304" s="14"/>
      <c r="G304" s="16">
        <f>BPU!G304</f>
        <v>0</v>
      </c>
      <c r="H304" s="14">
        <f>BPU!H304</f>
        <v>0</v>
      </c>
      <c r="I304" s="14">
        <f>BPU!I304</f>
        <v>0</v>
      </c>
      <c r="J304" s="118">
        <f>BPU!J304</f>
        <v>0</v>
      </c>
      <c r="K304" s="23">
        <v>10</v>
      </c>
      <c r="L304" s="72">
        <f t="shared" si="4"/>
        <v>0</v>
      </c>
    </row>
    <row r="305" spans="1:13" customFormat="1" ht="12" customHeight="1" x14ac:dyDescent="0.3">
      <c r="A305" s="13" t="s">
        <v>239</v>
      </c>
      <c r="B305" s="14" t="str">
        <f>BPU!B305</f>
        <v>surligneurs - coloris assortis - lot de 8</v>
      </c>
      <c r="C305" s="15">
        <f>BPU!C305</f>
        <v>8</v>
      </c>
      <c r="D305" s="13"/>
      <c r="E305" s="14" t="s">
        <v>18</v>
      </c>
      <c r="F305" s="14"/>
      <c r="G305" s="16">
        <f>BPU!G305</f>
        <v>0</v>
      </c>
      <c r="H305" s="14">
        <f>BPU!H305</f>
        <v>0</v>
      </c>
      <c r="I305" s="14">
        <f>BPU!I305</f>
        <v>0</v>
      </c>
      <c r="J305" s="118">
        <f>BPU!J305</f>
        <v>0</v>
      </c>
      <c r="K305" s="23">
        <v>10</v>
      </c>
      <c r="L305" s="72">
        <f t="shared" si="4"/>
        <v>0</v>
      </c>
    </row>
    <row r="306" spans="1:13" customFormat="1" ht="18" customHeight="1" x14ac:dyDescent="0.3">
      <c r="A306" s="13" t="s">
        <v>239</v>
      </c>
      <c r="B306" s="14" t="str">
        <f>BPU!B306</f>
        <v>surligneur jaune</v>
      </c>
      <c r="C306" s="15">
        <f>BPU!C306</f>
        <v>1</v>
      </c>
      <c r="D306" s="13"/>
      <c r="E306" s="14" t="s">
        <v>18</v>
      </c>
      <c r="F306" s="14"/>
      <c r="G306" s="16">
        <f>BPU!G306</f>
        <v>0</v>
      </c>
      <c r="H306" s="14">
        <f>BPU!H306</f>
        <v>0</v>
      </c>
      <c r="I306" s="14">
        <f>BPU!I306</f>
        <v>0</v>
      </c>
      <c r="J306" s="118">
        <f>BPU!J306</f>
        <v>0</v>
      </c>
      <c r="K306" s="23">
        <v>10</v>
      </c>
      <c r="L306" s="72">
        <f t="shared" si="4"/>
        <v>0</v>
      </c>
    </row>
    <row r="307" spans="1:13" customFormat="1" ht="17.399999999999999" customHeight="1" x14ac:dyDescent="0.3">
      <c r="A307" s="13" t="s">
        <v>239</v>
      </c>
      <c r="B307" s="14" t="str">
        <f>BPU!B307</f>
        <v>surligneur bleu</v>
      </c>
      <c r="C307" s="15">
        <f>BPU!C307</f>
        <v>1</v>
      </c>
      <c r="D307" s="13"/>
      <c r="E307" s="14" t="s">
        <v>18</v>
      </c>
      <c r="F307" s="14"/>
      <c r="G307" s="16">
        <f>BPU!G307</f>
        <v>0</v>
      </c>
      <c r="H307" s="14">
        <f>BPU!H307</f>
        <v>0</v>
      </c>
      <c r="I307" s="14">
        <f>BPU!I307</f>
        <v>0</v>
      </c>
      <c r="J307" s="118">
        <f>BPU!J307</f>
        <v>0</v>
      </c>
      <c r="K307" s="23">
        <v>200</v>
      </c>
      <c r="L307" s="72">
        <f t="shared" si="4"/>
        <v>0</v>
      </c>
    </row>
    <row r="308" spans="1:13" s="19" customFormat="1" x14ac:dyDescent="0.3">
      <c r="A308" s="13" t="s">
        <v>239</v>
      </c>
      <c r="B308" s="14" t="str">
        <f>BPU!B308</f>
        <v>surligneur orange</v>
      </c>
      <c r="C308" s="15">
        <f>BPU!C308</f>
        <v>1</v>
      </c>
      <c r="D308" s="13"/>
      <c r="E308" s="14" t="s">
        <v>18</v>
      </c>
      <c r="F308" s="14"/>
      <c r="G308" s="16">
        <f>BPU!G308</f>
        <v>0</v>
      </c>
      <c r="H308" s="14">
        <f>BPU!H308</f>
        <v>0</v>
      </c>
      <c r="I308" s="14">
        <f>BPU!I308</f>
        <v>0</v>
      </c>
      <c r="J308" s="118">
        <f>BPU!J308</f>
        <v>0</v>
      </c>
      <c r="K308" s="23">
        <v>50</v>
      </c>
      <c r="L308" s="72">
        <f t="shared" si="4"/>
        <v>0</v>
      </c>
    </row>
    <row r="309" spans="1:13" x14ac:dyDescent="0.3">
      <c r="A309" s="13" t="s">
        <v>239</v>
      </c>
      <c r="B309" s="14" t="str">
        <f>BPU!B309</f>
        <v>surligneur rose</v>
      </c>
      <c r="C309" s="15">
        <f>BPU!C309</f>
        <v>1</v>
      </c>
      <c r="D309" s="13"/>
      <c r="E309" s="14" t="s">
        <v>18</v>
      </c>
      <c r="F309" s="14"/>
      <c r="G309" s="16">
        <f>BPU!G309</f>
        <v>0</v>
      </c>
      <c r="H309" s="14">
        <f>BPU!H309</f>
        <v>0</v>
      </c>
      <c r="I309" s="14">
        <f>BPU!I309</f>
        <v>0</v>
      </c>
      <c r="J309" s="118">
        <f>BPU!J309</f>
        <v>0</v>
      </c>
      <c r="K309" s="23">
        <v>50</v>
      </c>
      <c r="L309" s="72">
        <f t="shared" si="4"/>
        <v>0</v>
      </c>
      <c r="M309" s="19"/>
    </row>
    <row r="310" spans="1:13" ht="18" customHeight="1" x14ac:dyDescent="0.3">
      <c r="A310" s="13" t="s">
        <v>239</v>
      </c>
      <c r="B310" s="14" t="str">
        <f>BPU!B310</f>
        <v>surligneur vert</v>
      </c>
      <c r="C310" s="15">
        <f>BPU!C310</f>
        <v>1</v>
      </c>
      <c r="D310" s="13"/>
      <c r="E310" s="14" t="s">
        <v>18</v>
      </c>
      <c r="F310" s="14"/>
      <c r="G310" s="16">
        <f>BPU!G310</f>
        <v>0</v>
      </c>
      <c r="H310" s="14">
        <f>BPU!H310</f>
        <v>0</v>
      </c>
      <c r="I310" s="14">
        <f>BPU!I310</f>
        <v>0</v>
      </c>
      <c r="J310" s="118">
        <f>BPU!J310</f>
        <v>0</v>
      </c>
      <c r="K310" s="23">
        <v>50</v>
      </c>
      <c r="L310" s="72">
        <f t="shared" si="4"/>
        <v>0</v>
      </c>
      <c r="M310" s="19"/>
    </row>
    <row r="311" spans="1:13" x14ac:dyDescent="0.3">
      <c r="A311" s="13" t="s">
        <v>239</v>
      </c>
      <c r="B311" s="14" t="str">
        <f>BPU!B311</f>
        <v>surligneur rouge</v>
      </c>
      <c r="C311" s="15">
        <f>BPU!C311</f>
        <v>1</v>
      </c>
      <c r="D311" s="13"/>
      <c r="E311" s="14" t="s">
        <v>18</v>
      </c>
      <c r="F311" s="14"/>
      <c r="G311" s="16">
        <f>BPU!G311</f>
        <v>0</v>
      </c>
      <c r="H311" s="14">
        <f>BPU!H311</f>
        <v>0</v>
      </c>
      <c r="I311" s="14">
        <f>BPU!I311</f>
        <v>0</v>
      </c>
      <c r="J311" s="118">
        <f>BPU!J311</f>
        <v>0</v>
      </c>
      <c r="K311" s="23">
        <v>50</v>
      </c>
      <c r="L311" s="72">
        <f t="shared" si="4"/>
        <v>0</v>
      </c>
      <c r="M311" s="19"/>
    </row>
    <row r="312" spans="1:13" x14ac:dyDescent="0.3">
      <c r="A312" s="13" t="s">
        <v>239</v>
      </c>
      <c r="B312" s="14" t="str">
        <f>BPU!B312</f>
        <v>surligneurs couleur assortie</v>
      </c>
      <c r="C312" s="15">
        <f>BPU!C312</f>
        <v>6</v>
      </c>
      <c r="D312" s="13" t="s">
        <v>18</v>
      </c>
      <c r="E312" s="14"/>
      <c r="F312" s="14"/>
      <c r="G312" s="16">
        <f>BPU!G312</f>
        <v>0</v>
      </c>
      <c r="H312" s="14">
        <f>BPU!H312</f>
        <v>0</v>
      </c>
      <c r="I312" s="14">
        <f>BPU!I312</f>
        <v>0</v>
      </c>
      <c r="J312" s="118">
        <f>BPU!J312</f>
        <v>0</v>
      </c>
      <c r="K312" s="23">
        <v>12</v>
      </c>
      <c r="L312" s="72">
        <f t="shared" si="4"/>
        <v>0</v>
      </c>
      <c r="M312" s="19"/>
    </row>
    <row r="313" spans="1:13" x14ac:dyDescent="0.3">
      <c r="A313" s="13" t="s">
        <v>239</v>
      </c>
      <c r="B313" s="14" t="str">
        <f>BPU!B313</f>
        <v>crayons de couleur aquarellables</v>
      </c>
      <c r="C313" s="15">
        <f>BPU!C313</f>
        <v>24</v>
      </c>
      <c r="D313" s="13" t="s">
        <v>18</v>
      </c>
      <c r="E313" s="14"/>
      <c r="F313" s="14"/>
      <c r="G313" s="16">
        <f>BPU!G313</f>
        <v>0</v>
      </c>
      <c r="H313" s="14">
        <f>BPU!H313</f>
        <v>0</v>
      </c>
      <c r="I313" s="14">
        <f>BPU!I313</f>
        <v>0</v>
      </c>
      <c r="J313" s="118">
        <f>BPU!J313</f>
        <v>0</v>
      </c>
      <c r="K313" s="23">
        <v>21</v>
      </c>
      <c r="L313" s="72">
        <f t="shared" si="4"/>
        <v>0</v>
      </c>
      <c r="M313" s="19"/>
    </row>
    <row r="314" spans="1:13" x14ac:dyDescent="0.3">
      <c r="A314" s="10" t="s">
        <v>316</v>
      </c>
      <c r="B314" s="14" t="str">
        <f>BPU!B314</f>
        <v xml:space="preserve">pochettes kraft - 120gr - 229x324 - soufflet 30mm - bande siliconée </v>
      </c>
      <c r="C314" s="15">
        <f>BPU!C314</f>
        <v>250</v>
      </c>
      <c r="D314" s="10"/>
      <c r="E314" s="10" t="s">
        <v>18</v>
      </c>
      <c r="F314" s="10"/>
      <c r="G314" s="16">
        <f>BPU!G314</f>
        <v>0</v>
      </c>
      <c r="H314" s="14">
        <f>BPU!H314</f>
        <v>0</v>
      </c>
      <c r="I314" s="14">
        <f>BPU!I314</f>
        <v>0</v>
      </c>
      <c r="J314" s="118">
        <f>BPU!J314</f>
        <v>0</v>
      </c>
      <c r="K314" s="42">
        <v>5</v>
      </c>
      <c r="L314" s="72">
        <f t="shared" si="4"/>
        <v>0</v>
      </c>
      <c r="M314" s="19"/>
    </row>
    <row r="315" spans="1:13" x14ac:dyDescent="0.3">
      <c r="A315" s="10" t="s">
        <v>316</v>
      </c>
      <c r="B315" s="14" t="str">
        <f>BPU!B315</f>
        <v>pochettes kraft - 90gr - 229x324 - bande siliconée</v>
      </c>
      <c r="C315" s="15">
        <f>BPU!C315</f>
        <v>250</v>
      </c>
      <c r="D315" s="10"/>
      <c r="E315" s="10" t="s">
        <v>18</v>
      </c>
      <c r="F315" s="10"/>
      <c r="G315" s="16">
        <f>BPU!G315</f>
        <v>0</v>
      </c>
      <c r="H315" s="14">
        <f>BPU!H315</f>
        <v>0</v>
      </c>
      <c r="I315" s="14">
        <f>BPU!I315</f>
        <v>0</v>
      </c>
      <c r="J315" s="118">
        <f>BPU!J315</f>
        <v>0</v>
      </c>
      <c r="K315" s="42">
        <v>5</v>
      </c>
      <c r="L315" s="72">
        <f t="shared" si="4"/>
        <v>0</v>
      </c>
      <c r="M315" s="19"/>
    </row>
    <row r="316" spans="1:13" x14ac:dyDescent="0.3">
      <c r="A316" s="10" t="s">
        <v>316</v>
      </c>
      <c r="B316" s="14" t="str">
        <f>BPU!B316</f>
        <v>pochettes kraft courrier interne - 120gr- 260x330</v>
      </c>
      <c r="C316" s="15">
        <f>BPU!C316</f>
        <v>250</v>
      </c>
      <c r="D316" s="10"/>
      <c r="E316" s="10" t="s">
        <v>18</v>
      </c>
      <c r="F316" s="10"/>
      <c r="G316" s="16">
        <f>BPU!G316</f>
        <v>0</v>
      </c>
      <c r="H316" s="14">
        <f>BPU!H316</f>
        <v>0</v>
      </c>
      <c r="I316" s="14">
        <f>BPU!I316</f>
        <v>0</v>
      </c>
      <c r="J316" s="118">
        <f>BPU!J316</f>
        <v>0</v>
      </c>
      <c r="K316" s="42">
        <v>5</v>
      </c>
      <c r="L316" s="72">
        <f t="shared" si="4"/>
        <v>0</v>
      </c>
      <c r="M316" s="19"/>
    </row>
    <row r="317" spans="1:13" x14ac:dyDescent="0.3">
      <c r="A317" s="10" t="s">
        <v>316</v>
      </c>
      <c r="B317" s="14" t="str">
        <f>BPU!B317</f>
        <v>pochettes matelassées bulles - 350x470</v>
      </c>
      <c r="C317" s="15">
        <f>BPU!C317</f>
        <v>50</v>
      </c>
      <c r="D317" s="10" t="s">
        <v>18</v>
      </c>
      <c r="E317" s="10"/>
      <c r="F317" s="10"/>
      <c r="G317" s="16">
        <f>BPU!G317</f>
        <v>0</v>
      </c>
      <c r="H317" s="14">
        <f>BPU!H317</f>
        <v>0</v>
      </c>
      <c r="I317" s="14">
        <f>BPU!I317</f>
        <v>0</v>
      </c>
      <c r="J317" s="118">
        <f>BPU!J317</f>
        <v>0</v>
      </c>
      <c r="K317" s="42">
        <v>5</v>
      </c>
      <c r="L317" s="72">
        <f t="shared" si="4"/>
        <v>0</v>
      </c>
      <c r="M317" s="19"/>
    </row>
    <row r="318" spans="1:13" x14ac:dyDescent="0.3">
      <c r="A318" s="9" t="s">
        <v>316</v>
      </c>
      <c r="B318" s="14" t="str">
        <f>BPU!B318</f>
        <v>Enveloppe blanche à bande - DL (110x220) - 80 gr- sans fenêtre 
certifié FSC ou PEFC ou équivalent</v>
      </c>
      <c r="C318" s="15">
        <f>BPU!C318</f>
        <v>500</v>
      </c>
      <c r="D318" s="10"/>
      <c r="E318" s="10" t="s">
        <v>18</v>
      </c>
      <c r="F318" s="10"/>
      <c r="G318" s="16">
        <f>BPU!G318</f>
        <v>0</v>
      </c>
      <c r="H318" s="14">
        <f>BPU!H318</f>
        <v>0</v>
      </c>
      <c r="I318" s="14">
        <f>BPU!I318</f>
        <v>0</v>
      </c>
      <c r="J318" s="118">
        <f>BPU!J318</f>
        <v>0</v>
      </c>
      <c r="K318" s="42">
        <v>5</v>
      </c>
      <c r="L318" s="72">
        <f t="shared" si="4"/>
        <v>0</v>
      </c>
      <c r="M318" s="19"/>
    </row>
    <row r="319" spans="1:13" x14ac:dyDescent="0.3">
      <c r="A319" s="9" t="s">
        <v>316</v>
      </c>
      <c r="B319" s="14" t="str">
        <f>BPU!B319</f>
        <v>Enveloppe blanche à bande - DL (110x220) -80 gr - avec fenêtre 45x100 
certifié FSC  ou PEFC ou équivalent</v>
      </c>
      <c r="C319" s="15">
        <f>BPU!C319</f>
        <v>500</v>
      </c>
      <c r="D319" s="10"/>
      <c r="E319" s="10" t="s">
        <v>18</v>
      </c>
      <c r="F319" s="10"/>
      <c r="G319" s="16">
        <f>BPU!G319</f>
        <v>0</v>
      </c>
      <c r="H319" s="14">
        <f>BPU!H319</f>
        <v>0</v>
      </c>
      <c r="I319" s="14">
        <f>BPU!I319</f>
        <v>0</v>
      </c>
      <c r="J319" s="118">
        <f>BPU!J319</f>
        <v>0</v>
      </c>
      <c r="K319" s="42">
        <v>5</v>
      </c>
      <c r="L319" s="72">
        <f t="shared" si="4"/>
        <v>0</v>
      </c>
      <c r="M319" s="19"/>
    </row>
    <row r="320" spans="1:13" x14ac:dyDescent="0.3">
      <c r="A320" s="9" t="s">
        <v>316</v>
      </c>
      <c r="B320" s="14" t="str">
        <f>BPU!B320</f>
        <v>Enveloppe blanche à bande - C5 (162x229) -90 gr - sans fenêtre 
certifié FSC  ou PEFC ou équivalent</v>
      </c>
      <c r="C320" s="15">
        <f>BPU!C320</f>
        <v>500</v>
      </c>
      <c r="D320" s="10"/>
      <c r="E320" s="10" t="s">
        <v>18</v>
      </c>
      <c r="F320" s="10"/>
      <c r="G320" s="16">
        <f>BPU!G320</f>
        <v>0</v>
      </c>
      <c r="H320" s="14">
        <f>BPU!H320</f>
        <v>0</v>
      </c>
      <c r="I320" s="14">
        <f>BPU!I320</f>
        <v>0</v>
      </c>
      <c r="J320" s="118">
        <f>BPU!J320</f>
        <v>0</v>
      </c>
      <c r="K320" s="42">
        <v>5</v>
      </c>
      <c r="L320" s="72">
        <f t="shared" si="4"/>
        <v>0</v>
      </c>
      <c r="M320" s="19"/>
    </row>
    <row r="321" spans="1:13" x14ac:dyDescent="0.3">
      <c r="A321" s="9" t="s">
        <v>316</v>
      </c>
      <c r="B321" s="14" t="str">
        <f>BPU!B321</f>
        <v>Enveloppe blanche à bande C6 (114 x 162) - 80 g - sans fenêtre</v>
      </c>
      <c r="C321" s="15">
        <f>BPU!C321</f>
        <v>500</v>
      </c>
      <c r="D321" s="9"/>
      <c r="E321" s="9" t="s">
        <v>18</v>
      </c>
      <c r="F321" s="9"/>
      <c r="G321" s="16">
        <f>BPU!G321</f>
        <v>0</v>
      </c>
      <c r="H321" s="14">
        <f>BPU!H321</f>
        <v>0</v>
      </c>
      <c r="I321" s="14">
        <f>BPU!I321</f>
        <v>0</v>
      </c>
      <c r="J321" s="118">
        <f>BPU!J321</f>
        <v>0</v>
      </c>
      <c r="K321" s="42">
        <v>5</v>
      </c>
      <c r="L321" s="72">
        <f t="shared" si="4"/>
        <v>0</v>
      </c>
      <c r="M321" s="19"/>
    </row>
    <row r="322" spans="1:13" x14ac:dyDescent="0.3">
      <c r="A322" s="9" t="s">
        <v>316</v>
      </c>
      <c r="B322" s="14" t="str">
        <f>BPU!B322</f>
        <v>Enveloppe blanche à bande - C5 (162x229) -90 gr - avec fenêtre 45x100
certifié FSC ou PEFC ou équivalent</v>
      </c>
      <c r="C322" s="15">
        <f>BPU!C322</f>
        <v>1000</v>
      </c>
      <c r="D322" s="30"/>
      <c r="E322" s="10" t="s">
        <v>18</v>
      </c>
      <c r="F322" s="10"/>
      <c r="G322" s="16">
        <f>BPU!G322</f>
        <v>0</v>
      </c>
      <c r="H322" s="14">
        <f>BPU!H322</f>
        <v>0</v>
      </c>
      <c r="I322" s="14">
        <f>BPU!I322</f>
        <v>0</v>
      </c>
      <c r="J322" s="118">
        <f>BPU!J322</f>
        <v>0</v>
      </c>
      <c r="K322" s="42">
        <v>5</v>
      </c>
      <c r="L322" s="72">
        <f t="shared" si="4"/>
        <v>0</v>
      </c>
      <c r="M322" s="19"/>
    </row>
    <row r="323" spans="1:13" x14ac:dyDescent="0.3">
      <c r="A323" s="9" t="s">
        <v>316</v>
      </c>
      <c r="B323" s="14" t="str">
        <f>BPU!B323</f>
        <v>Enveloppe blanche Mécanisable - C5/6 (114x229) -80 gr - sans fenêtre 
certifié FSC  ou PEFC ou équivalent</v>
      </c>
      <c r="C323" s="15">
        <f>BPU!C323</f>
        <v>1000</v>
      </c>
      <c r="D323" s="65"/>
      <c r="E323" s="29" t="s">
        <v>18</v>
      </c>
      <c r="F323" s="10"/>
      <c r="G323" s="16">
        <f>BPU!G323</f>
        <v>0</v>
      </c>
      <c r="H323" s="14">
        <f>BPU!H323</f>
        <v>0</v>
      </c>
      <c r="I323" s="14">
        <f>BPU!I323</f>
        <v>0</v>
      </c>
      <c r="J323" s="118">
        <f>BPU!J323</f>
        <v>0</v>
      </c>
      <c r="K323" s="42">
        <v>5</v>
      </c>
      <c r="L323" s="72">
        <f t="shared" si="4"/>
        <v>0</v>
      </c>
      <c r="M323" s="19"/>
    </row>
    <row r="324" spans="1:13" x14ac:dyDescent="0.3">
      <c r="A324" s="9" t="s">
        <v>316</v>
      </c>
      <c r="B324" s="14" t="str">
        <f>BPU!B324</f>
        <v>Enveloppe blanche Mécanisable - C5/6 (114x229) -80 gr - avec fenêtre 45x100
certifié FSC  ou PEFC ou équivalent</v>
      </c>
      <c r="C324" s="15">
        <f>BPU!C324</f>
        <v>1000</v>
      </c>
      <c r="D324" s="65"/>
      <c r="E324" s="29" t="s">
        <v>18</v>
      </c>
      <c r="F324" s="10"/>
      <c r="G324" s="16">
        <f>BPU!G324</f>
        <v>0</v>
      </c>
      <c r="H324" s="14">
        <f>BPU!H324</f>
        <v>0</v>
      </c>
      <c r="I324" s="14">
        <f>BPU!I324</f>
        <v>0</v>
      </c>
      <c r="J324" s="118">
        <f>BPU!J324</f>
        <v>0</v>
      </c>
      <c r="K324" s="42">
        <v>5</v>
      </c>
      <c r="L324" s="72">
        <f t="shared" si="4"/>
        <v>0</v>
      </c>
      <c r="M324" s="19"/>
    </row>
    <row r="325" spans="1:13" x14ac:dyDescent="0.3">
      <c r="A325" s="9" t="s">
        <v>316</v>
      </c>
      <c r="B325" s="14" t="str">
        <f>BPU!B325</f>
        <v>Enveloppe blanche Mécanisable - C5 (162x229) -80 gr - sans fenêtre 
certifié FSC ou PEFC ou équivalent</v>
      </c>
      <c r="C325" s="15">
        <f>BPU!C325</f>
        <v>1000</v>
      </c>
      <c r="D325" s="65"/>
      <c r="E325" s="29" t="s">
        <v>18</v>
      </c>
      <c r="F325" s="10"/>
      <c r="G325" s="16">
        <f>BPU!G325</f>
        <v>0</v>
      </c>
      <c r="H325" s="14">
        <f>BPU!H325</f>
        <v>0</v>
      </c>
      <c r="I325" s="14">
        <f>BPU!I325</f>
        <v>0</v>
      </c>
      <c r="J325" s="118">
        <f>BPU!J325</f>
        <v>0</v>
      </c>
      <c r="K325" s="42">
        <v>5</v>
      </c>
      <c r="L325" s="72">
        <f t="shared" si="4"/>
        <v>0</v>
      </c>
      <c r="M325" s="19"/>
    </row>
    <row r="326" spans="1:13" x14ac:dyDescent="0.3">
      <c r="A326" s="9" t="s">
        <v>316</v>
      </c>
      <c r="B326" s="14" t="str">
        <f>BPU!B326</f>
        <v xml:space="preserve">Enveloppe blanche Mécanisable - C5 (162x229) -80 gr - avec fenêtre 45x100 </v>
      </c>
      <c r="C326" s="15">
        <f>BPU!C326</f>
        <v>1000</v>
      </c>
      <c r="D326" s="65"/>
      <c r="E326" s="29" t="s">
        <v>18</v>
      </c>
      <c r="F326" s="10"/>
      <c r="G326" s="16">
        <f>BPU!G326</f>
        <v>0</v>
      </c>
      <c r="H326" s="14">
        <f>BPU!H326</f>
        <v>0</v>
      </c>
      <c r="I326" s="14">
        <f>BPU!I326</f>
        <v>0</v>
      </c>
      <c r="J326" s="118">
        <f>BPU!J326</f>
        <v>0</v>
      </c>
      <c r="K326" s="42">
        <v>5</v>
      </c>
      <c r="L326" s="72">
        <f t="shared" si="4"/>
        <v>0</v>
      </c>
      <c r="M326" s="19"/>
    </row>
    <row r="327" spans="1:13" x14ac:dyDescent="0.3">
      <c r="A327" s="9" t="s">
        <v>316</v>
      </c>
      <c r="B327" s="14" t="str">
        <f>BPU!B327</f>
        <v>Pochette navette pour courrier interne kraft (260x330) 120gr soufflet de 30</v>
      </c>
      <c r="C327" s="15">
        <f>BPU!C327</f>
        <v>250</v>
      </c>
      <c r="D327" s="65"/>
      <c r="E327" s="29" t="s">
        <v>18</v>
      </c>
      <c r="F327" s="10"/>
      <c r="G327" s="16">
        <f>BPU!G327</f>
        <v>0</v>
      </c>
      <c r="H327" s="14">
        <f>BPU!H327</f>
        <v>0</v>
      </c>
      <c r="I327" s="14">
        <f>BPU!I327</f>
        <v>0</v>
      </c>
      <c r="J327" s="118">
        <f>BPU!J327</f>
        <v>0</v>
      </c>
      <c r="K327" s="42">
        <v>5</v>
      </c>
      <c r="L327" s="72">
        <f t="shared" si="4"/>
        <v>0</v>
      </c>
      <c r="M327" s="19"/>
    </row>
    <row r="328" spans="1:13" x14ac:dyDescent="0.3">
      <c r="A328" s="9" t="s">
        <v>316</v>
      </c>
      <c r="B328" s="14" t="str">
        <f>BPU!B328</f>
        <v>Pochette velin blanche à bande C4 (229x334) 90 gr sans fenêtre
certifié FSC ou PEFC ou équivalent</v>
      </c>
      <c r="C328" s="15">
        <f>BPU!C328</f>
        <v>250</v>
      </c>
      <c r="D328" s="65"/>
      <c r="E328" s="29" t="s">
        <v>18</v>
      </c>
      <c r="F328" s="10"/>
      <c r="G328" s="16">
        <f>BPU!G328</f>
        <v>0</v>
      </c>
      <c r="H328" s="14">
        <f>BPU!H328</f>
        <v>0</v>
      </c>
      <c r="I328" s="14">
        <f>BPU!I328</f>
        <v>0</v>
      </c>
      <c r="J328" s="118">
        <f>BPU!J328</f>
        <v>0</v>
      </c>
      <c r="K328" s="42">
        <v>5</v>
      </c>
      <c r="L328" s="72">
        <f t="shared" si="4"/>
        <v>0</v>
      </c>
      <c r="M328" s="19"/>
    </row>
    <row r="329" spans="1:13" x14ac:dyDescent="0.3">
      <c r="A329" s="9" t="s">
        <v>316</v>
      </c>
      <c r="B329" s="14" t="str">
        <f>BPU!B329</f>
        <v>Pochette velin blanche à bande C4 (229x334) 90 gr avec fenêtre 50x100</v>
      </c>
      <c r="C329" s="15">
        <f>BPU!C329</f>
        <v>250</v>
      </c>
      <c r="D329" s="65"/>
      <c r="E329" s="29" t="s">
        <v>18</v>
      </c>
      <c r="F329" s="10"/>
      <c r="G329" s="16">
        <f>BPU!G329</f>
        <v>0</v>
      </c>
      <c r="H329" s="14">
        <f>BPU!H329</f>
        <v>0</v>
      </c>
      <c r="I329" s="14">
        <f>BPU!I329</f>
        <v>0</v>
      </c>
      <c r="J329" s="118">
        <f>BPU!J329</f>
        <v>0</v>
      </c>
      <c r="K329" s="42">
        <v>5</v>
      </c>
      <c r="L329" s="72">
        <f t="shared" si="4"/>
        <v>0</v>
      </c>
      <c r="M329" s="19"/>
    </row>
    <row r="330" spans="1:13" x14ac:dyDescent="0.3">
      <c r="A330" s="9" t="s">
        <v>316</v>
      </c>
      <c r="B330" s="14" t="str">
        <f>BPU!B330</f>
        <v>Pochette Kraft avec bande autoadhésive 24 (260x330) 130 gr -sans fenêtre</v>
      </c>
      <c r="C330" s="15">
        <f>BPU!C330</f>
        <v>250</v>
      </c>
      <c r="D330" s="65"/>
      <c r="E330" s="29" t="s">
        <v>18</v>
      </c>
      <c r="F330" s="10"/>
      <c r="G330" s="16">
        <f>BPU!G330</f>
        <v>0</v>
      </c>
      <c r="H330" s="14">
        <f>BPU!H330</f>
        <v>0</v>
      </c>
      <c r="I330" s="14">
        <f>BPU!I330</f>
        <v>0</v>
      </c>
      <c r="J330" s="118">
        <f>BPU!J330</f>
        <v>0</v>
      </c>
      <c r="K330" s="42">
        <v>5</v>
      </c>
      <c r="L330" s="72">
        <f t="shared" si="4"/>
        <v>0</v>
      </c>
      <c r="M330" s="19"/>
    </row>
    <row r="331" spans="1:13" x14ac:dyDescent="0.3">
      <c r="A331" s="9" t="s">
        <v>316</v>
      </c>
      <c r="B331" s="14" t="str">
        <f>BPU!B331</f>
        <v>Pochette bulle à bandes 24 (240x330) sans fenêtre</v>
      </c>
      <c r="C331" s="15">
        <f>BPU!C331</f>
        <v>10</v>
      </c>
      <c r="D331" s="65"/>
      <c r="E331" s="29" t="s">
        <v>18</v>
      </c>
      <c r="F331" s="10"/>
      <c r="G331" s="16">
        <f>BPU!G331</f>
        <v>0</v>
      </c>
      <c r="H331" s="14">
        <f>BPU!H331</f>
        <v>0</v>
      </c>
      <c r="I331" s="14">
        <f>BPU!I331</f>
        <v>0</v>
      </c>
      <c r="J331" s="118">
        <f>BPU!J331</f>
        <v>0</v>
      </c>
      <c r="K331" s="42">
        <v>5</v>
      </c>
      <c r="L331" s="72">
        <f t="shared" si="4"/>
        <v>0</v>
      </c>
      <c r="M331" s="19"/>
    </row>
    <row r="332" spans="1:13" x14ac:dyDescent="0.3">
      <c r="A332" s="9" t="s">
        <v>316</v>
      </c>
      <c r="B332" s="14" t="str">
        <f>BPU!B332</f>
        <v>Pochette bulle à bandes  (180x265) sans fenêtre</v>
      </c>
      <c r="C332" s="15">
        <f>BPU!C332</f>
        <v>100</v>
      </c>
      <c r="D332" s="65"/>
      <c r="E332" s="29" t="s">
        <v>18</v>
      </c>
      <c r="F332" s="10"/>
      <c r="G332" s="16">
        <f>BPU!G332</f>
        <v>0</v>
      </c>
      <c r="H332" s="14">
        <f>BPU!H332</f>
        <v>0</v>
      </c>
      <c r="I332" s="14">
        <f>BPU!I332</f>
        <v>0</v>
      </c>
      <c r="J332" s="118">
        <f>BPU!J332</f>
        <v>0</v>
      </c>
      <c r="K332" s="42">
        <v>5</v>
      </c>
      <c r="L332" s="72">
        <f t="shared" si="4"/>
        <v>0</v>
      </c>
      <c r="M332" s="19"/>
    </row>
    <row r="333" spans="1:13" x14ac:dyDescent="0.3">
      <c r="A333" s="9" t="s">
        <v>316</v>
      </c>
      <c r="B333" s="14" t="str">
        <f>BPU!B333</f>
        <v>Pochette kraft autoadéshive à bande à soufflet de 30 mm C4 (229x324) 120 gr avec fenêtre 50x100</v>
      </c>
      <c r="C333" s="15">
        <f>BPU!C333</f>
        <v>250</v>
      </c>
      <c r="D333" s="65"/>
      <c r="E333" s="29" t="s">
        <v>18</v>
      </c>
      <c r="F333" s="10"/>
      <c r="G333" s="16">
        <f>BPU!G333</f>
        <v>0</v>
      </c>
      <c r="H333" s="14">
        <f>BPU!H333</f>
        <v>0</v>
      </c>
      <c r="I333" s="14">
        <f>BPU!I333</f>
        <v>0</v>
      </c>
      <c r="J333" s="118">
        <f>BPU!J333</f>
        <v>0</v>
      </c>
      <c r="K333" s="42">
        <v>5</v>
      </c>
      <c r="L333" s="72">
        <f t="shared" si="4"/>
        <v>0</v>
      </c>
      <c r="M333" s="19"/>
    </row>
    <row r="334" spans="1:13" x14ac:dyDescent="0.3">
      <c r="A334" s="9" t="s">
        <v>316</v>
      </c>
      <c r="B334" s="14" t="str">
        <f>BPU!B334</f>
        <v xml:space="preserve">Pochette kraft autoadéshive à bande à soufflet de 30 mm (280x365) 155 gr sans fenêtre </v>
      </c>
      <c r="C334" s="15">
        <f>BPU!C334</f>
        <v>50</v>
      </c>
      <c r="D334" s="65"/>
      <c r="E334" s="29" t="s">
        <v>18</v>
      </c>
      <c r="F334" s="10"/>
      <c r="G334" s="16">
        <f>BPU!G334</f>
        <v>0</v>
      </c>
      <c r="H334" s="14">
        <f>BPU!H334</f>
        <v>0</v>
      </c>
      <c r="I334" s="14">
        <f>BPU!I334</f>
        <v>0</v>
      </c>
      <c r="J334" s="118">
        <f>BPU!J334</f>
        <v>0</v>
      </c>
      <c r="K334" s="42">
        <v>5</v>
      </c>
      <c r="L334" s="72">
        <f t="shared" ref="L334:L397" si="5">J334*K334</f>
        <v>0</v>
      </c>
      <c r="M334" s="19"/>
    </row>
    <row r="335" spans="1:13" x14ac:dyDescent="0.3">
      <c r="A335" s="9" t="s">
        <v>316</v>
      </c>
      <c r="B335" s="14" t="str">
        <f>BPU!B335</f>
        <v>Pochette kraft autoadéshive à bande à soufflet de 70mm (280x365) sans fenêtre</v>
      </c>
      <c r="C335" s="15">
        <f>BPU!C335</f>
        <v>50</v>
      </c>
      <c r="D335" s="65"/>
      <c r="E335" s="29" t="s">
        <v>18</v>
      </c>
      <c r="F335" s="10"/>
      <c r="G335" s="16">
        <f>BPU!G335</f>
        <v>0</v>
      </c>
      <c r="H335" s="14">
        <f>BPU!H335</f>
        <v>0</v>
      </c>
      <c r="I335" s="14">
        <f>BPU!I335</f>
        <v>0</v>
      </c>
      <c r="J335" s="118">
        <f>BPU!J335</f>
        <v>0</v>
      </c>
      <c r="K335" s="42">
        <v>5</v>
      </c>
      <c r="L335" s="72">
        <f t="shared" si="5"/>
        <v>0</v>
      </c>
      <c r="M335" s="19"/>
    </row>
    <row r="336" spans="1:13" x14ac:dyDescent="0.3">
      <c r="A336" s="9" t="s">
        <v>316</v>
      </c>
      <c r="B336" s="14" t="str">
        <f>BPU!B336</f>
        <v>Enveloppe blanche autoadhésives C6 (114 x 162) - 80 g - sans fenêtre</v>
      </c>
      <c r="C336" s="15">
        <f>BPU!C336</f>
        <v>500</v>
      </c>
      <c r="D336" s="9"/>
      <c r="E336" s="9" t="s">
        <v>18</v>
      </c>
      <c r="F336" s="9"/>
      <c r="G336" s="16">
        <f>BPU!G336</f>
        <v>0</v>
      </c>
      <c r="H336" s="14">
        <f>BPU!H336</f>
        <v>0</v>
      </c>
      <c r="I336" s="14">
        <f>BPU!I336</f>
        <v>0</v>
      </c>
      <c r="J336" s="118">
        <f>BPU!J336</f>
        <v>0</v>
      </c>
      <c r="K336" s="42">
        <v>5</v>
      </c>
      <c r="L336" s="72">
        <f t="shared" si="5"/>
        <v>0</v>
      </c>
      <c r="M336" s="19"/>
    </row>
    <row r="337" spans="1:13" x14ac:dyDescent="0.3">
      <c r="A337" s="9" t="s">
        <v>316</v>
      </c>
      <c r="B337" s="14" t="str">
        <f>BPU!B337</f>
        <v>Pochette kraft blond autoadéshive à bande  C4 (229x324) 120 gr sans fenêtre</v>
      </c>
      <c r="C337" s="15">
        <f>BPU!C337</f>
        <v>250</v>
      </c>
      <c r="D337" s="65"/>
      <c r="E337" s="29" t="s">
        <v>18</v>
      </c>
      <c r="F337" s="10"/>
      <c r="G337" s="16">
        <f>BPU!G337</f>
        <v>0</v>
      </c>
      <c r="H337" s="14">
        <f>BPU!H337</f>
        <v>0</v>
      </c>
      <c r="I337" s="14">
        <f>BPU!I337</f>
        <v>0</v>
      </c>
      <c r="J337" s="118">
        <f>BPU!J337</f>
        <v>0</v>
      </c>
      <c r="K337" s="42">
        <v>5</v>
      </c>
      <c r="L337" s="72">
        <f t="shared" si="5"/>
        <v>0</v>
      </c>
      <c r="M337" s="19"/>
    </row>
    <row r="338" spans="1:13" x14ac:dyDescent="0.3">
      <c r="A338" s="9" t="s">
        <v>316</v>
      </c>
      <c r="B338" s="14" t="str">
        <f>BPU!B338</f>
        <v>Pochette kraft blond autoadéshive à bande C5 (162x229) 90 gr sans fenêtre</v>
      </c>
      <c r="C338" s="15">
        <f>BPU!C338</f>
        <v>500</v>
      </c>
      <c r="D338" s="65"/>
      <c r="E338" s="29" t="s">
        <v>18</v>
      </c>
      <c r="F338" s="10"/>
      <c r="G338" s="16">
        <f>BPU!G338</f>
        <v>0</v>
      </c>
      <c r="H338" s="14">
        <f>BPU!H338</f>
        <v>0</v>
      </c>
      <c r="I338" s="14">
        <f>BPU!I338</f>
        <v>0</v>
      </c>
      <c r="J338" s="118">
        <f>BPU!J338</f>
        <v>0</v>
      </c>
      <c r="K338" s="42">
        <v>5</v>
      </c>
      <c r="L338" s="72">
        <f t="shared" si="5"/>
        <v>0</v>
      </c>
      <c r="M338" s="19"/>
    </row>
    <row r="339" spans="1:13" x14ac:dyDescent="0.3">
      <c r="A339" s="9" t="s">
        <v>316</v>
      </c>
      <c r="B339" s="14" t="str">
        <f>BPU!B339</f>
        <v>Pochette kraft blond autoadéshive à bande, à soufflet 30mm - C4 (229x324) 90 gr sans fenêtre</v>
      </c>
      <c r="C339" s="15">
        <f>BPU!C339</f>
        <v>250</v>
      </c>
      <c r="D339" s="65"/>
      <c r="E339" s="29" t="s">
        <v>18</v>
      </c>
      <c r="F339" s="10"/>
      <c r="G339" s="16">
        <f>BPU!G339</f>
        <v>0</v>
      </c>
      <c r="H339" s="14">
        <f>BPU!H339</f>
        <v>0</v>
      </c>
      <c r="I339" s="14">
        <f>BPU!I339</f>
        <v>0</v>
      </c>
      <c r="J339" s="118">
        <f>BPU!J339</f>
        <v>0</v>
      </c>
      <c r="K339" s="42">
        <v>5</v>
      </c>
      <c r="L339" s="72">
        <f t="shared" si="5"/>
        <v>0</v>
      </c>
      <c r="M339" s="19"/>
    </row>
    <row r="340" spans="1:13" x14ac:dyDescent="0.3">
      <c r="A340" s="9" t="s">
        <v>316</v>
      </c>
      <c r="B340" s="14" t="str">
        <f>BPU!B340</f>
        <v>Pochette kraft blond autoadéshive à bande, à soufflet 30mm  (280x365) sans fenêtre</v>
      </c>
      <c r="C340" s="15">
        <f>BPU!C340</f>
        <v>250</v>
      </c>
      <c r="D340" s="65"/>
      <c r="E340" s="29" t="s">
        <v>18</v>
      </c>
      <c r="F340" s="10"/>
      <c r="G340" s="16">
        <f>BPU!G340</f>
        <v>0</v>
      </c>
      <c r="H340" s="14">
        <f>BPU!H340</f>
        <v>0</v>
      </c>
      <c r="I340" s="14">
        <f>BPU!I340</f>
        <v>0</v>
      </c>
      <c r="J340" s="118">
        <f>BPU!J340</f>
        <v>0</v>
      </c>
      <c r="K340" s="42">
        <v>5</v>
      </c>
      <c r="L340" s="72">
        <f t="shared" si="5"/>
        <v>0</v>
      </c>
      <c r="M340" s="19"/>
    </row>
    <row r="341" spans="1:13" x14ac:dyDescent="0.3">
      <c r="A341" s="9" t="s">
        <v>316</v>
      </c>
      <c r="B341" s="14" t="str">
        <f>BPU!B341</f>
        <v>Pochette kraft blond autoadéshive à bande, à soufflet 50mm  (280x365) sans fenêtre</v>
      </c>
      <c r="C341" s="15">
        <f>BPU!C341</f>
        <v>250</v>
      </c>
      <c r="D341" s="65"/>
      <c r="E341" s="29" t="s">
        <v>18</v>
      </c>
      <c r="F341" s="10"/>
      <c r="G341" s="16">
        <f>BPU!G341</f>
        <v>0</v>
      </c>
      <c r="H341" s="14">
        <f>BPU!H341</f>
        <v>0</v>
      </c>
      <c r="I341" s="14">
        <f>BPU!I341</f>
        <v>0</v>
      </c>
      <c r="J341" s="118">
        <f>BPU!J341</f>
        <v>0</v>
      </c>
      <c r="K341" s="42">
        <v>5</v>
      </c>
      <c r="L341" s="72">
        <f t="shared" si="5"/>
        <v>0</v>
      </c>
      <c r="M341" s="19"/>
    </row>
    <row r="342" spans="1:13" x14ac:dyDescent="0.3">
      <c r="A342" s="13" t="s">
        <v>316</v>
      </c>
      <c r="B342" s="14" t="str">
        <f>BPU!B342</f>
        <v>Dévidoir pour ruban d’emballage (mandrin 76 mm)</v>
      </c>
      <c r="C342" s="15">
        <f>BPU!C342</f>
        <v>1</v>
      </c>
      <c r="D342" s="66"/>
      <c r="E342" s="26" t="s">
        <v>18</v>
      </c>
      <c r="F342" s="14"/>
      <c r="G342" s="16">
        <f>BPU!G342</f>
        <v>0</v>
      </c>
      <c r="H342" s="14">
        <f>BPU!H342</f>
        <v>0</v>
      </c>
      <c r="I342" s="14">
        <f>BPU!I342</f>
        <v>0</v>
      </c>
      <c r="J342" s="118">
        <f>BPU!J342</f>
        <v>0</v>
      </c>
      <c r="K342" s="23">
        <v>3</v>
      </c>
      <c r="L342" s="72">
        <f t="shared" si="5"/>
        <v>0</v>
      </c>
      <c r="M342" s="19"/>
    </row>
    <row r="343" spans="1:13" x14ac:dyDescent="0.3">
      <c r="A343" s="13" t="s">
        <v>316</v>
      </c>
      <c r="B343" s="14" t="str">
        <f>BPU!B343</f>
        <v>Bolduc 10 mm × 25 m, aspect mat, blanc</v>
      </c>
      <c r="C343" s="15">
        <f>BPU!C343</f>
        <v>1</v>
      </c>
      <c r="D343" s="66"/>
      <c r="E343" s="26" t="s">
        <v>18</v>
      </c>
      <c r="F343" s="14"/>
      <c r="G343" s="16">
        <f>BPU!G343</f>
        <v>0</v>
      </c>
      <c r="H343" s="14">
        <f>BPU!H343</f>
        <v>0</v>
      </c>
      <c r="I343" s="14">
        <f>BPU!I343</f>
        <v>0</v>
      </c>
      <c r="J343" s="118">
        <f>BPU!J343</f>
        <v>0</v>
      </c>
      <c r="K343" s="23">
        <v>3</v>
      </c>
      <c r="L343" s="72">
        <f t="shared" si="5"/>
        <v>0</v>
      </c>
      <c r="M343" s="19"/>
    </row>
    <row r="344" spans="1:13" x14ac:dyDescent="0.3">
      <c r="A344" s="13" t="s">
        <v>316</v>
      </c>
      <c r="B344" s="14" t="str">
        <f>BPU!B344</f>
        <v xml:space="preserve">Bolduc 10 mm× 25m,mat, rouge </v>
      </c>
      <c r="C344" s="15">
        <f>BPU!C344</f>
        <v>1</v>
      </c>
      <c r="D344" s="66"/>
      <c r="E344" s="26" t="s">
        <v>18</v>
      </c>
      <c r="F344" s="14"/>
      <c r="G344" s="16">
        <f>BPU!G344</f>
        <v>0</v>
      </c>
      <c r="H344" s="14">
        <f>BPU!H344</f>
        <v>0</v>
      </c>
      <c r="I344" s="14">
        <f>BPU!I344</f>
        <v>0</v>
      </c>
      <c r="J344" s="118">
        <f>BPU!J344</f>
        <v>0</v>
      </c>
      <c r="K344" s="23">
        <v>3</v>
      </c>
      <c r="L344" s="72">
        <f t="shared" si="5"/>
        <v>0</v>
      </c>
      <c r="M344" s="19"/>
    </row>
    <row r="345" spans="1:13" x14ac:dyDescent="0.3">
      <c r="A345" s="13" t="s">
        <v>316</v>
      </c>
      <c r="B345" s="14" t="str">
        <f>BPU!B345</f>
        <v xml:space="preserve">Ouvre‑lettres métal, coloris gris, </v>
      </c>
      <c r="C345" s="15">
        <f>BPU!C345</f>
        <v>1</v>
      </c>
      <c r="D345" s="66"/>
      <c r="E345" s="26" t="s">
        <v>18</v>
      </c>
      <c r="F345" s="14"/>
      <c r="G345" s="16">
        <f>BPU!G345</f>
        <v>0</v>
      </c>
      <c r="H345" s="14">
        <f>BPU!H345</f>
        <v>0</v>
      </c>
      <c r="I345" s="14">
        <f>BPU!I345</f>
        <v>0</v>
      </c>
      <c r="J345" s="118">
        <f>BPU!J345</f>
        <v>0</v>
      </c>
      <c r="K345" s="23">
        <v>1</v>
      </c>
      <c r="L345" s="72">
        <f t="shared" si="5"/>
        <v>0</v>
      </c>
      <c r="M345" s="19"/>
    </row>
    <row r="346" spans="1:13" x14ac:dyDescent="0.3">
      <c r="A346" s="13" t="s">
        <v>316</v>
      </c>
      <c r="B346" s="14" t="str">
        <f>BPU!B346</f>
        <v xml:space="preserve">Rouleau film à bulles 100mx100cm </v>
      </c>
      <c r="C346" s="15">
        <f>BPU!C346</f>
        <v>1</v>
      </c>
      <c r="D346" s="66"/>
      <c r="E346" s="26" t="s">
        <v>18</v>
      </c>
      <c r="F346" s="14"/>
      <c r="G346" s="16">
        <f>BPU!G346</f>
        <v>0</v>
      </c>
      <c r="H346" s="14">
        <f>BPU!H346</f>
        <v>0</v>
      </c>
      <c r="I346" s="14">
        <f>BPU!I346</f>
        <v>0</v>
      </c>
      <c r="J346" s="118">
        <f>BPU!J346</f>
        <v>0</v>
      </c>
      <c r="K346" s="23">
        <v>1</v>
      </c>
      <c r="L346" s="72">
        <f t="shared" si="5"/>
        <v>0</v>
      </c>
      <c r="M346" s="19"/>
    </row>
    <row r="347" spans="1:13" x14ac:dyDescent="0.3">
      <c r="A347" s="13" t="s">
        <v>316</v>
      </c>
      <c r="B347" s="14" t="str">
        <f>BPU!B347</f>
        <v xml:space="preserve">Rouleau film à bulles 100mx75cm </v>
      </c>
      <c r="C347" s="15">
        <f>BPU!C347</f>
        <v>1</v>
      </c>
      <c r="D347" s="66"/>
      <c r="E347" s="26" t="s">
        <v>18</v>
      </c>
      <c r="F347" s="14"/>
      <c r="G347" s="16">
        <f>BPU!G347</f>
        <v>0</v>
      </c>
      <c r="H347" s="14">
        <f>BPU!H347</f>
        <v>0</v>
      </c>
      <c r="I347" s="14">
        <f>BPU!I347</f>
        <v>0</v>
      </c>
      <c r="J347" s="118">
        <f>BPU!J347</f>
        <v>0</v>
      </c>
      <c r="K347" s="23">
        <v>2</v>
      </c>
      <c r="L347" s="72">
        <f t="shared" si="5"/>
        <v>0</v>
      </c>
      <c r="M347" s="19"/>
    </row>
    <row r="348" spans="1:13" x14ac:dyDescent="0.3">
      <c r="A348" s="13" t="s">
        <v>316</v>
      </c>
      <c r="B348" s="14" t="str">
        <f>BPU!B348</f>
        <v>Ruban adhésif papier kraft d’emballage 50 mm × 50 m.</v>
      </c>
      <c r="C348" s="15">
        <f>BPU!C348</f>
        <v>1</v>
      </c>
      <c r="D348" s="66"/>
      <c r="E348" s="26" t="s">
        <v>18</v>
      </c>
      <c r="F348" s="14"/>
      <c r="G348" s="16">
        <f>BPU!G348</f>
        <v>0</v>
      </c>
      <c r="H348" s="14">
        <f>BPU!H348</f>
        <v>0</v>
      </c>
      <c r="I348" s="14">
        <f>BPU!I348</f>
        <v>0</v>
      </c>
      <c r="J348" s="118">
        <f>BPU!J348</f>
        <v>0</v>
      </c>
      <c r="K348" s="23">
        <v>5</v>
      </c>
      <c r="L348" s="72">
        <f t="shared" si="5"/>
        <v>0</v>
      </c>
      <c r="M348" s="19"/>
    </row>
    <row r="349" spans="1:13" x14ac:dyDescent="0.3">
      <c r="A349" s="13" t="s">
        <v>316</v>
      </c>
      <c r="B349" s="14" t="str">
        <f>BPU!B349</f>
        <v>Rouleau papier 914 mm × 50 m, 80 g/m², non couché</v>
      </c>
      <c r="C349" s="15">
        <f>BPU!C349</f>
        <v>1</v>
      </c>
      <c r="D349" s="9"/>
      <c r="E349" s="10" t="s">
        <v>18</v>
      </c>
      <c r="F349" s="10"/>
      <c r="G349" s="16">
        <f>BPU!G349</f>
        <v>0</v>
      </c>
      <c r="H349" s="14">
        <f>BPU!H349</f>
        <v>0</v>
      </c>
      <c r="I349" s="14">
        <f>BPU!I349</f>
        <v>0</v>
      </c>
      <c r="J349" s="118">
        <f>BPU!J349</f>
        <v>0</v>
      </c>
      <c r="K349" s="42">
        <v>1</v>
      </c>
      <c r="L349" s="72">
        <f t="shared" si="5"/>
        <v>0</v>
      </c>
      <c r="M349" s="19"/>
    </row>
    <row r="350" spans="1:13" x14ac:dyDescent="0.3">
      <c r="A350" s="13" t="s">
        <v>316</v>
      </c>
      <c r="B350" s="14" t="str">
        <f>BPU!B350</f>
        <v>Bande auto‑agrippante 20 mm × 2,5 m, blanche, type Velcro/Tesa, ou équivalent.</v>
      </c>
      <c r="C350" s="15">
        <f>BPU!C350</f>
        <v>1</v>
      </c>
      <c r="D350" s="49" t="s">
        <v>18</v>
      </c>
      <c r="E350" s="49"/>
      <c r="F350" s="49"/>
      <c r="G350" s="16">
        <f>BPU!G350</f>
        <v>0</v>
      </c>
      <c r="H350" s="14">
        <f>BPU!H350</f>
        <v>0</v>
      </c>
      <c r="I350" s="14">
        <f>BPU!I350</f>
        <v>0</v>
      </c>
      <c r="J350" s="118">
        <f>BPU!J350</f>
        <v>0</v>
      </c>
      <c r="K350" s="53">
        <v>2</v>
      </c>
      <c r="L350" s="72">
        <f t="shared" si="5"/>
        <v>0</v>
      </c>
      <c r="M350" s="19"/>
    </row>
    <row r="351" spans="1:13" x14ac:dyDescent="0.3">
      <c r="A351" s="13" t="s">
        <v>316</v>
      </c>
      <c r="B351" s="14" t="str">
        <f>BPU!B351</f>
        <v xml:space="preserve">Ruban adhésif armé transparent 50 mm × 50 m, </v>
      </c>
      <c r="C351" s="15">
        <f>BPU!C351</f>
        <v>1</v>
      </c>
      <c r="D351" s="66" t="s">
        <v>18</v>
      </c>
      <c r="E351" s="26"/>
      <c r="F351" s="14"/>
      <c r="G351" s="16">
        <f>BPU!G351</f>
        <v>0</v>
      </c>
      <c r="H351" s="14">
        <f>BPU!H351</f>
        <v>0</v>
      </c>
      <c r="I351" s="14">
        <f>BPU!I351</f>
        <v>0</v>
      </c>
      <c r="J351" s="118">
        <f>BPU!J351</f>
        <v>0</v>
      </c>
      <c r="K351" s="23">
        <v>3</v>
      </c>
      <c r="L351" s="72">
        <f t="shared" si="5"/>
        <v>0</v>
      </c>
      <c r="M351" s="19"/>
    </row>
    <row r="352" spans="1:13" x14ac:dyDescent="0.3">
      <c r="A352" s="13" t="s">
        <v>316</v>
      </c>
      <c r="B352" s="14" t="str">
        <f>BPU!B352</f>
        <v>Imprimé recommandé liasse guichet - avec AR - SGR2 - boîte de 100</v>
      </c>
      <c r="C352" s="15">
        <f>BPU!C352</f>
        <v>100</v>
      </c>
      <c r="D352" s="66" t="s">
        <v>18</v>
      </c>
      <c r="E352" s="26"/>
      <c r="F352" s="14"/>
      <c r="G352" s="16">
        <f>BPU!G352</f>
        <v>0</v>
      </c>
      <c r="H352" s="14">
        <f>BPU!H352</f>
        <v>0</v>
      </c>
      <c r="I352" s="14">
        <f>BPU!I352</f>
        <v>0</v>
      </c>
      <c r="J352" s="118">
        <f>BPU!J352</f>
        <v>0</v>
      </c>
      <c r="K352" s="23">
        <v>60</v>
      </c>
      <c r="L352" s="72">
        <f t="shared" si="5"/>
        <v>0</v>
      </c>
      <c r="M352" s="19"/>
    </row>
    <row r="353" spans="1:13" x14ac:dyDescent="0.3">
      <c r="A353" s="13" t="s">
        <v>316</v>
      </c>
      <c r="B353" s="14" t="str">
        <f>BPU!B353</f>
        <v>Imprimé recommandé liasse guichet - SANS  AR - SGR2 - boîte de 100</v>
      </c>
      <c r="C353" s="15">
        <f>BPU!C353</f>
        <v>100</v>
      </c>
      <c r="D353" s="66" t="s">
        <v>18</v>
      </c>
      <c r="E353" s="26"/>
      <c r="F353" s="14"/>
      <c r="G353" s="16">
        <f>BPU!G353</f>
        <v>0</v>
      </c>
      <c r="H353" s="14">
        <f>BPU!H353</f>
        <v>0</v>
      </c>
      <c r="I353" s="14">
        <f>BPU!I353</f>
        <v>0</v>
      </c>
      <c r="J353" s="118">
        <f>BPU!J353</f>
        <v>0</v>
      </c>
      <c r="K353" s="23">
        <v>5</v>
      </c>
      <c r="L353" s="72">
        <f t="shared" si="5"/>
        <v>0</v>
      </c>
      <c r="M353" s="19"/>
    </row>
    <row r="354" spans="1:13" x14ac:dyDescent="0.3">
      <c r="A354" s="35" t="s">
        <v>316</v>
      </c>
      <c r="B354" s="14" t="str">
        <f>BPU!B354</f>
        <v>Imprimé recommandé  bureautique national - avec AR - avec code barres - boîte de 150</v>
      </c>
      <c r="C354" s="15">
        <f>BPU!C354</f>
        <v>150</v>
      </c>
      <c r="D354" s="67" t="s">
        <v>18</v>
      </c>
      <c r="E354" s="37"/>
      <c r="F354" s="27"/>
      <c r="G354" s="16">
        <f>BPU!G354</f>
        <v>0</v>
      </c>
      <c r="H354" s="14">
        <f>BPU!H354</f>
        <v>0</v>
      </c>
      <c r="I354" s="14">
        <f>BPU!I354</f>
        <v>0</v>
      </c>
      <c r="J354" s="118">
        <f>BPU!J354</f>
        <v>0</v>
      </c>
      <c r="K354" s="23">
        <v>3</v>
      </c>
      <c r="L354" s="72">
        <f t="shared" si="5"/>
        <v>0</v>
      </c>
      <c r="M354" s="19"/>
    </row>
    <row r="355" spans="1:13" x14ac:dyDescent="0.3">
      <c r="A355" s="13" t="s">
        <v>357</v>
      </c>
      <c r="B355" s="14" t="str">
        <f>BPU!B355</f>
        <v>adaptateur secteur pour dymo</v>
      </c>
      <c r="C355" s="15">
        <f>BPU!C355</f>
        <v>1</v>
      </c>
      <c r="D355" s="14"/>
      <c r="E355" s="14" t="s">
        <v>18</v>
      </c>
      <c r="F355" s="14"/>
      <c r="G355" s="16">
        <f>BPU!G355</f>
        <v>0</v>
      </c>
      <c r="H355" s="14">
        <f>BPU!H355</f>
        <v>0</v>
      </c>
      <c r="I355" s="14">
        <f>BPU!I355</f>
        <v>0</v>
      </c>
      <c r="J355" s="118">
        <f>BPU!J355</f>
        <v>0</v>
      </c>
      <c r="K355" s="23">
        <v>2</v>
      </c>
      <c r="L355" s="72">
        <f t="shared" si="5"/>
        <v>0</v>
      </c>
      <c r="M355" s="19"/>
    </row>
    <row r="356" spans="1:13" x14ac:dyDescent="0.3">
      <c r="A356" s="13" t="s">
        <v>357</v>
      </c>
      <c r="B356" s="14" t="str">
        <f>BPU!B356</f>
        <v>badges adhésifs - 63,5x29,6mm</v>
      </c>
      <c r="C356" s="15">
        <f>BPU!C356</f>
        <v>540</v>
      </c>
      <c r="D356" s="14" t="s">
        <v>20</v>
      </c>
      <c r="E356" s="14"/>
      <c r="F356" s="14"/>
      <c r="G356" s="16">
        <f>BPU!G356</f>
        <v>0</v>
      </c>
      <c r="H356" s="14">
        <f>BPU!H356</f>
        <v>0</v>
      </c>
      <c r="I356" s="14">
        <f>BPU!I356</f>
        <v>0</v>
      </c>
      <c r="J356" s="118">
        <f>BPU!J356</f>
        <v>0</v>
      </c>
      <c r="K356" s="23">
        <v>5</v>
      </c>
      <c r="L356" s="72">
        <f t="shared" si="5"/>
        <v>0</v>
      </c>
      <c r="M356" s="19"/>
    </row>
    <row r="357" spans="1:13" x14ac:dyDescent="0.3">
      <c r="A357" s="13" t="s">
        <v>357</v>
      </c>
      <c r="B357" s="14" t="str">
        <f>BPU!B357</f>
        <v>badges adhésifs - 80x50mm</v>
      </c>
      <c r="C357" s="15">
        <f>BPU!C357</f>
        <v>200</v>
      </c>
      <c r="D357" s="13" t="s">
        <v>20</v>
      </c>
      <c r="E357" s="14"/>
      <c r="F357" s="14"/>
      <c r="G357" s="16">
        <f>BPU!G357</f>
        <v>0</v>
      </c>
      <c r="H357" s="14">
        <f>BPU!H357</f>
        <v>0</v>
      </c>
      <c r="I357" s="14">
        <f>BPU!I357</f>
        <v>0</v>
      </c>
      <c r="J357" s="118">
        <f>BPU!J357</f>
        <v>0</v>
      </c>
      <c r="K357" s="23">
        <v>5</v>
      </c>
      <c r="L357" s="72">
        <f t="shared" si="5"/>
        <v>0</v>
      </c>
      <c r="M357" s="19"/>
    </row>
    <row r="358" spans="1:13" x14ac:dyDescent="0.3">
      <c r="A358" s="13" t="s">
        <v>357</v>
      </c>
      <c r="B358" s="14" t="str">
        <f>BPU!B358</f>
        <v xml:space="preserve">badges avec épingle et pince - 5,5 x 9cm </v>
      </c>
      <c r="C358" s="15">
        <f>BPU!C358</f>
        <v>50</v>
      </c>
      <c r="D358" s="13" t="s">
        <v>18</v>
      </c>
      <c r="E358" s="14"/>
      <c r="F358" s="14"/>
      <c r="G358" s="16">
        <f>BPU!G358</f>
        <v>0</v>
      </c>
      <c r="H358" s="14">
        <f>BPU!H358</f>
        <v>0</v>
      </c>
      <c r="I358" s="14">
        <f>BPU!I358</f>
        <v>0</v>
      </c>
      <c r="J358" s="118">
        <f>BPU!J358</f>
        <v>0</v>
      </c>
      <c r="K358" s="23">
        <v>3</v>
      </c>
      <c r="L358" s="72">
        <f t="shared" si="5"/>
        <v>0</v>
      </c>
      <c r="M358" s="19"/>
    </row>
    <row r="359" spans="1:13" x14ac:dyDescent="0.3">
      <c r="A359" s="13" t="s">
        <v>357</v>
      </c>
      <c r="B359" s="14" t="str">
        <f>BPU!B359</f>
        <v>badges épingle et pince - 40x75mm</v>
      </c>
      <c r="C359" s="15">
        <f>BPU!C359</f>
        <v>50</v>
      </c>
      <c r="D359" s="13" t="s">
        <v>20</v>
      </c>
      <c r="E359" s="14"/>
      <c r="F359" s="14"/>
      <c r="G359" s="16">
        <f>BPU!G359</f>
        <v>0</v>
      </c>
      <c r="H359" s="14">
        <f>BPU!H359</f>
        <v>0</v>
      </c>
      <c r="I359" s="14">
        <f>BPU!I359</f>
        <v>0</v>
      </c>
      <c r="J359" s="118">
        <f>BPU!J359</f>
        <v>0</v>
      </c>
      <c r="K359" s="23">
        <v>3</v>
      </c>
      <c r="L359" s="72">
        <f t="shared" si="5"/>
        <v>0</v>
      </c>
      <c r="M359" s="19"/>
    </row>
    <row r="360" spans="1:13" x14ac:dyDescent="0.3">
      <c r="A360" s="13" t="s">
        <v>357</v>
      </c>
      <c r="B360" s="14" t="str">
        <f>BPU!B360</f>
        <v xml:space="preserve">badges sécurité sans clip, </v>
      </c>
      <c r="C360" s="15">
        <f>BPU!C360</f>
        <v>20</v>
      </c>
      <c r="D360" s="13"/>
      <c r="E360" s="14" t="s">
        <v>18</v>
      </c>
      <c r="F360" s="14"/>
      <c r="G360" s="16">
        <f>BPU!G360</f>
        <v>0</v>
      </c>
      <c r="H360" s="14">
        <f>BPU!H360</f>
        <v>0</v>
      </c>
      <c r="I360" s="14">
        <f>BPU!I360</f>
        <v>0</v>
      </c>
      <c r="J360" s="118">
        <f>BPU!J360</f>
        <v>0</v>
      </c>
      <c r="K360" s="23">
        <v>2</v>
      </c>
      <c r="L360" s="72">
        <f t="shared" si="5"/>
        <v>0</v>
      </c>
      <c r="M360" s="19"/>
    </row>
    <row r="361" spans="1:13" x14ac:dyDescent="0.3">
      <c r="A361" s="13" t="s">
        <v>357</v>
      </c>
      <c r="B361" s="14" t="str">
        <f>BPU!B361</f>
        <v>porte-badges événement, format A6,</v>
      </c>
      <c r="C361" s="15">
        <f>BPU!C361</f>
        <v>10</v>
      </c>
      <c r="D361" s="13"/>
      <c r="E361" s="14" t="s">
        <v>18</v>
      </c>
      <c r="F361" s="14"/>
      <c r="G361" s="16">
        <f>BPU!G361</f>
        <v>0</v>
      </c>
      <c r="H361" s="14">
        <f>BPU!H361</f>
        <v>0</v>
      </c>
      <c r="I361" s="14">
        <f>BPU!I361</f>
        <v>0</v>
      </c>
      <c r="J361" s="118">
        <f>BPU!J361</f>
        <v>0</v>
      </c>
      <c r="K361" s="23">
        <v>3</v>
      </c>
      <c r="L361" s="72">
        <f t="shared" si="5"/>
        <v>0</v>
      </c>
      <c r="M361" s="19"/>
    </row>
    <row r="362" spans="1:13" x14ac:dyDescent="0.3">
      <c r="A362" s="13" t="s">
        <v>357</v>
      </c>
      <c r="B362" s="14" t="str">
        <f>BPU!B362</f>
        <v>étiqueteuse connectable pour ruban de 6 à 12mm</v>
      </c>
      <c r="C362" s="15">
        <f>BPU!C362</f>
        <v>1</v>
      </c>
      <c r="D362" s="13" t="s">
        <v>20</v>
      </c>
      <c r="E362" s="14"/>
      <c r="F362" s="14"/>
      <c r="G362" s="16">
        <f>BPU!G362</f>
        <v>0</v>
      </c>
      <c r="H362" s="14">
        <f>BPU!H362</f>
        <v>0</v>
      </c>
      <c r="I362" s="14">
        <f>BPU!I362</f>
        <v>0</v>
      </c>
      <c r="J362" s="118">
        <f>BPU!J362</f>
        <v>0</v>
      </c>
      <c r="K362" s="23">
        <v>2</v>
      </c>
      <c r="L362" s="72">
        <f t="shared" si="5"/>
        <v>0</v>
      </c>
      <c r="M362" s="19"/>
    </row>
    <row r="363" spans="1:13" x14ac:dyDescent="0.3">
      <c r="A363" s="13" t="s">
        <v>357</v>
      </c>
      <c r="B363" s="14" t="str">
        <f>BPU!B363</f>
        <v>étiquettes multiusages - 210x297mm  - 1 page</v>
      </c>
      <c r="C363" s="15">
        <f>BPU!C363</f>
        <v>100</v>
      </c>
      <c r="D363" s="14"/>
      <c r="E363" s="14" t="s">
        <v>18</v>
      </c>
      <c r="F363" s="14"/>
      <c r="G363" s="16">
        <f>BPU!G363</f>
        <v>0</v>
      </c>
      <c r="H363" s="14">
        <f>BPU!H363</f>
        <v>0</v>
      </c>
      <c r="I363" s="14">
        <f>BPU!I363</f>
        <v>0</v>
      </c>
      <c r="J363" s="118">
        <f>BPU!J363</f>
        <v>0</v>
      </c>
      <c r="K363" s="23">
        <v>3</v>
      </c>
      <c r="L363" s="72">
        <f t="shared" si="5"/>
        <v>0</v>
      </c>
      <c r="M363" s="19"/>
    </row>
    <row r="364" spans="1:13" x14ac:dyDescent="0.3">
      <c r="A364" s="13" t="s">
        <v>357</v>
      </c>
      <c r="B364" s="14" t="str">
        <f>BPU!B364</f>
        <v xml:space="preserve">étiquettes pour photocopieur -  105x148mm </v>
      </c>
      <c r="C364" s="15">
        <f>BPU!C364</f>
        <v>400</v>
      </c>
      <c r="D364" s="14"/>
      <c r="E364" s="14" t="s">
        <v>18</v>
      </c>
      <c r="F364" s="14"/>
      <c r="G364" s="16">
        <f>BPU!G364</f>
        <v>0</v>
      </c>
      <c r="H364" s="14">
        <f>BPU!H364</f>
        <v>0</v>
      </c>
      <c r="I364" s="14">
        <f>BPU!I364</f>
        <v>0</v>
      </c>
      <c r="J364" s="118">
        <f>BPU!J364</f>
        <v>0</v>
      </c>
      <c r="K364" s="23">
        <v>2</v>
      </c>
      <c r="L364" s="72">
        <f t="shared" si="5"/>
        <v>0</v>
      </c>
      <c r="M364" s="19"/>
    </row>
    <row r="365" spans="1:13" x14ac:dyDescent="0.3">
      <c r="A365" s="13" t="s">
        <v>357</v>
      </c>
      <c r="B365" s="14" t="str">
        <f>BPU!B365</f>
        <v>étiquettes pour photocopieur -  210x148mm</v>
      </c>
      <c r="C365" s="15">
        <f>BPU!C365</f>
        <v>400</v>
      </c>
      <c r="D365" s="14"/>
      <c r="E365" s="14" t="s">
        <v>18</v>
      </c>
      <c r="F365" s="14"/>
      <c r="G365" s="16">
        <f>BPU!G365</f>
        <v>0</v>
      </c>
      <c r="H365" s="14">
        <f>BPU!H365</f>
        <v>0</v>
      </c>
      <c r="I365" s="14">
        <f>BPU!I365</f>
        <v>0</v>
      </c>
      <c r="J365" s="118">
        <f>BPU!J365</f>
        <v>0</v>
      </c>
      <c r="K365" s="23">
        <v>2</v>
      </c>
      <c r="L365" s="72">
        <f t="shared" si="5"/>
        <v>0</v>
      </c>
      <c r="M365" s="19"/>
    </row>
    <row r="366" spans="1:13" x14ac:dyDescent="0.3">
      <c r="A366" s="13" t="s">
        <v>357</v>
      </c>
      <c r="B366" s="14" t="str">
        <f>BPU!B366</f>
        <v>Étiquettes multi‑usages 70 × 37 mm</v>
      </c>
      <c r="C366" s="15">
        <f>BPU!C366</f>
        <v>2400</v>
      </c>
      <c r="D366" s="14"/>
      <c r="E366" s="14" t="s">
        <v>18</v>
      </c>
      <c r="F366" s="14"/>
      <c r="G366" s="16">
        <f>BPU!G366</f>
        <v>0</v>
      </c>
      <c r="H366" s="14">
        <f>BPU!H366</f>
        <v>0</v>
      </c>
      <c r="I366" s="14">
        <f>BPU!I366</f>
        <v>0</v>
      </c>
      <c r="J366" s="118">
        <f>BPU!J366</f>
        <v>0</v>
      </c>
      <c r="K366" s="23">
        <v>2</v>
      </c>
      <c r="L366" s="72">
        <f t="shared" si="5"/>
        <v>0</v>
      </c>
      <c r="M366" s="19"/>
    </row>
    <row r="367" spans="1:13" x14ac:dyDescent="0.3">
      <c r="A367" s="13" t="s">
        <v>357</v>
      </c>
      <c r="B367" s="14" t="str">
        <f>BPU!B367</f>
        <v>Étiquettes repositionnables A4, blanches, format L4736</v>
      </c>
      <c r="C367" s="15">
        <f>BPU!C367</f>
        <v>1200</v>
      </c>
      <c r="D367" s="14" t="s">
        <v>18</v>
      </c>
      <c r="E367" s="14"/>
      <c r="F367" s="14"/>
      <c r="G367" s="16">
        <f>BPU!G367</f>
        <v>0</v>
      </c>
      <c r="H367" s="14">
        <f>BPU!H367</f>
        <v>0</v>
      </c>
      <c r="I367" s="14">
        <f>BPU!I367</f>
        <v>0</v>
      </c>
      <c r="J367" s="118">
        <f>BPU!J367</f>
        <v>0</v>
      </c>
      <c r="K367" s="23">
        <v>1</v>
      </c>
      <c r="L367" s="72">
        <f t="shared" si="5"/>
        <v>0</v>
      </c>
      <c r="M367" s="19"/>
    </row>
    <row r="368" spans="1:13" x14ac:dyDescent="0.3">
      <c r="A368" s="13" t="s">
        <v>357</v>
      </c>
      <c r="B368" s="14" t="str">
        <f>BPU!B368</f>
        <v>Étiquettes repositionnables 99,1 × 42,3 mm</v>
      </c>
      <c r="C368" s="15">
        <f>BPU!C368</f>
        <v>300</v>
      </c>
      <c r="D368" s="14" t="s">
        <v>18</v>
      </c>
      <c r="E368" s="14"/>
      <c r="F368" s="14"/>
      <c r="G368" s="16">
        <f>BPU!G368</f>
        <v>0</v>
      </c>
      <c r="H368" s="14">
        <f>BPU!H368</f>
        <v>0</v>
      </c>
      <c r="I368" s="14">
        <f>BPU!I368</f>
        <v>0</v>
      </c>
      <c r="J368" s="118">
        <f>BPU!J368</f>
        <v>0</v>
      </c>
      <c r="K368" s="23">
        <v>10</v>
      </c>
      <c r="L368" s="72">
        <f t="shared" si="5"/>
        <v>0</v>
      </c>
      <c r="M368" s="19"/>
    </row>
    <row r="369" spans="1:13" x14ac:dyDescent="0.3">
      <c r="A369" s="13" t="s">
        <v>357</v>
      </c>
      <c r="B369" s="14" t="str">
        <f>BPU!B369</f>
        <v>Étiquettes multi-usages 105 × 42,3 mm</v>
      </c>
      <c r="C369" s="15">
        <f>BPU!C369</f>
        <v>1400</v>
      </c>
      <c r="D369" s="14"/>
      <c r="E369" s="14" t="s">
        <v>18</v>
      </c>
      <c r="F369" s="14"/>
      <c r="G369" s="16">
        <f>BPU!G369</f>
        <v>0</v>
      </c>
      <c r="H369" s="14">
        <f>BPU!H369</f>
        <v>0</v>
      </c>
      <c r="I369" s="14">
        <f>BPU!I369</f>
        <v>0</v>
      </c>
      <c r="J369" s="118">
        <f>BPU!J369</f>
        <v>0</v>
      </c>
      <c r="K369" s="23">
        <v>17</v>
      </c>
      <c r="L369" s="72">
        <f t="shared" si="5"/>
        <v>0</v>
      </c>
      <c r="M369" s="19"/>
    </row>
    <row r="370" spans="1:13" x14ac:dyDescent="0.3">
      <c r="A370" s="13" t="s">
        <v>357</v>
      </c>
      <c r="B370" s="14" t="str">
        <f>BPU!B370</f>
        <v>Étiquettes A6 (105 × 148 mm)</v>
      </c>
      <c r="C370" s="15">
        <f>BPU!C370</f>
        <v>400</v>
      </c>
      <c r="D370" s="14"/>
      <c r="E370" s="14" t="s">
        <v>18</v>
      </c>
      <c r="F370" s="14"/>
      <c r="G370" s="16">
        <f>BPU!G370</f>
        <v>0</v>
      </c>
      <c r="H370" s="14">
        <f>BPU!H370</f>
        <v>0</v>
      </c>
      <c r="I370" s="14">
        <f>BPU!I370</f>
        <v>0</v>
      </c>
      <c r="J370" s="118">
        <f>BPU!J370</f>
        <v>0</v>
      </c>
      <c r="K370" s="23">
        <v>4</v>
      </c>
      <c r="L370" s="72">
        <f t="shared" si="5"/>
        <v>0</v>
      </c>
      <c r="M370" s="19"/>
    </row>
    <row r="371" spans="1:13" x14ac:dyDescent="0.3">
      <c r="A371" s="13" t="s">
        <v>357</v>
      </c>
      <c r="B371" s="14" t="str">
        <f>BPU!B371</f>
        <v>Étiquettes spécial photocopieur A5, réf. équiv. 2352 type avery "ou équivalent"</v>
      </c>
      <c r="C371" s="15">
        <f>BPU!C371</f>
        <v>400</v>
      </c>
      <c r="D371" s="14" t="s">
        <v>18</v>
      </c>
      <c r="E371" s="14"/>
      <c r="F371" s="14"/>
      <c r="G371" s="16">
        <f>BPU!G371</f>
        <v>0</v>
      </c>
      <c r="H371" s="14">
        <f>BPU!H371</f>
        <v>0</v>
      </c>
      <c r="I371" s="14">
        <f>BPU!I371</f>
        <v>0</v>
      </c>
      <c r="J371" s="118">
        <f>BPU!J371</f>
        <v>0</v>
      </c>
      <c r="K371" s="23">
        <v>3</v>
      </c>
      <c r="L371" s="72">
        <f t="shared" si="5"/>
        <v>0</v>
      </c>
      <c r="M371" s="19"/>
    </row>
    <row r="372" spans="1:13" x14ac:dyDescent="0.3">
      <c r="A372" s="13" t="s">
        <v>357</v>
      </c>
      <c r="B372" s="14" t="str">
        <f>BPU!B372</f>
        <v>Étiquettes A4 (210 × 297 mm) multi‑usages,</v>
      </c>
      <c r="C372" s="15">
        <f>BPU!C372</f>
        <v>100</v>
      </c>
      <c r="D372" s="14"/>
      <c r="E372" s="14" t="s">
        <v>18</v>
      </c>
      <c r="F372" s="14"/>
      <c r="G372" s="16">
        <f>BPU!G372</f>
        <v>0</v>
      </c>
      <c r="H372" s="14">
        <f>BPU!H372</f>
        <v>0</v>
      </c>
      <c r="I372" s="14">
        <f>BPU!I372</f>
        <v>0</v>
      </c>
      <c r="J372" s="118">
        <f>BPU!J372</f>
        <v>0</v>
      </c>
      <c r="K372" s="23">
        <v>21</v>
      </c>
      <c r="L372" s="72">
        <f t="shared" si="5"/>
        <v>0</v>
      </c>
      <c r="M372" s="19"/>
    </row>
    <row r="373" spans="1:13" x14ac:dyDescent="0.3">
      <c r="A373" s="13" t="s">
        <v>357</v>
      </c>
      <c r="B373" s="14" t="str">
        <f>BPU!B373</f>
        <v>Étiquettes 105 × 37 mm</v>
      </c>
      <c r="C373" s="15">
        <f>BPU!C373</f>
        <v>1600</v>
      </c>
      <c r="D373" s="14"/>
      <c r="E373" s="14" t="s">
        <v>18</v>
      </c>
      <c r="F373" s="14"/>
      <c r="G373" s="16">
        <f>BPU!G373</f>
        <v>0</v>
      </c>
      <c r="H373" s="14">
        <f>BPU!H373</f>
        <v>0</v>
      </c>
      <c r="I373" s="14">
        <f>BPU!I373</f>
        <v>0</v>
      </c>
      <c r="J373" s="118">
        <f>BPU!J373</f>
        <v>0</v>
      </c>
      <c r="K373" s="23">
        <v>21</v>
      </c>
      <c r="L373" s="72">
        <f t="shared" si="5"/>
        <v>0</v>
      </c>
      <c r="M373" s="19"/>
    </row>
    <row r="374" spans="1:13" x14ac:dyDescent="0.3">
      <c r="A374" s="13" t="s">
        <v>357</v>
      </c>
      <c r="B374" s="14" t="str">
        <f>BPU!B374</f>
        <v>Étiquettes 105 × 74 mm,</v>
      </c>
      <c r="C374" s="15">
        <f>BPU!C374</f>
        <v>800</v>
      </c>
      <c r="D374" s="14"/>
      <c r="E374" s="14" t="s">
        <v>18</v>
      </c>
      <c r="F374" s="14"/>
      <c r="G374" s="16">
        <f>BPU!G374</f>
        <v>0</v>
      </c>
      <c r="H374" s="14">
        <f>BPU!H374</f>
        <v>0</v>
      </c>
      <c r="I374" s="14">
        <f>BPU!I374</f>
        <v>0</v>
      </c>
      <c r="J374" s="118">
        <f>BPU!J374</f>
        <v>0</v>
      </c>
      <c r="K374" s="23">
        <v>4</v>
      </c>
      <c r="L374" s="72">
        <f t="shared" si="5"/>
        <v>0</v>
      </c>
      <c r="M374" s="19"/>
    </row>
    <row r="375" spans="1:13" x14ac:dyDescent="0.3">
      <c r="A375" s="13" t="s">
        <v>357</v>
      </c>
      <c r="B375" s="14" t="str">
        <f>BPU!B375</f>
        <v>Étiquettes 99,1 × 33,9 mm</v>
      </c>
      <c r="C375" s="15">
        <f>BPU!C375</f>
        <v>1600</v>
      </c>
      <c r="D375" s="14"/>
      <c r="E375" s="14" t="s">
        <v>18</v>
      </c>
      <c r="F375" s="14"/>
      <c r="G375" s="16">
        <f>BPU!G375</f>
        <v>0</v>
      </c>
      <c r="H375" s="14">
        <f>BPU!H375</f>
        <v>0</v>
      </c>
      <c r="I375" s="14">
        <f>BPU!I375</f>
        <v>0</v>
      </c>
      <c r="J375" s="118">
        <f>BPU!J375</f>
        <v>0</v>
      </c>
      <c r="K375" s="23">
        <v>30</v>
      </c>
      <c r="L375" s="72">
        <f t="shared" si="5"/>
        <v>0</v>
      </c>
      <c r="M375" s="19"/>
    </row>
    <row r="376" spans="1:13" x14ac:dyDescent="0.3">
      <c r="A376" s="13" t="s">
        <v>357</v>
      </c>
      <c r="B376" s="14" t="str">
        <f>BPU!B376</f>
        <v>Étiquettes 99,1 × 38,1 mm</v>
      </c>
      <c r="C376" s="15">
        <f>BPU!C376</f>
        <v>1400</v>
      </c>
      <c r="D376" s="14"/>
      <c r="E376" s="14" t="s">
        <v>18</v>
      </c>
      <c r="F376" s="14"/>
      <c r="G376" s="16">
        <f>BPU!G376</f>
        <v>0</v>
      </c>
      <c r="H376" s="14">
        <f>BPU!H376</f>
        <v>0</v>
      </c>
      <c r="I376" s="14">
        <f>BPU!I376</f>
        <v>0</v>
      </c>
      <c r="J376" s="118">
        <f>BPU!J376</f>
        <v>0</v>
      </c>
      <c r="K376" s="23">
        <v>4</v>
      </c>
      <c r="L376" s="72">
        <f t="shared" si="5"/>
        <v>0</v>
      </c>
      <c r="M376" s="19"/>
    </row>
    <row r="377" spans="1:13" x14ac:dyDescent="0.3">
      <c r="A377" s="13" t="s">
        <v>357</v>
      </c>
      <c r="B377" s="14" t="str">
        <f>BPU!B377</f>
        <v>Pastilles adhésives Ø15 mm, bleu.</v>
      </c>
      <c r="C377" s="15">
        <f>BPU!C377</f>
        <v>168</v>
      </c>
      <c r="D377" s="10"/>
      <c r="E377" s="10" t="s">
        <v>18</v>
      </c>
      <c r="F377" s="10"/>
      <c r="G377" s="16">
        <f>BPU!G377</f>
        <v>0</v>
      </c>
      <c r="H377" s="14">
        <f>BPU!H377</f>
        <v>0</v>
      </c>
      <c r="I377" s="14">
        <f>BPU!I377</f>
        <v>0</v>
      </c>
      <c r="J377" s="118">
        <f>BPU!J377</f>
        <v>0</v>
      </c>
      <c r="K377" s="23">
        <v>1</v>
      </c>
      <c r="L377" s="72">
        <f t="shared" si="5"/>
        <v>0</v>
      </c>
      <c r="M377" s="19"/>
    </row>
    <row r="378" spans="1:13" x14ac:dyDescent="0.3">
      <c r="A378" s="13" t="s">
        <v>357</v>
      </c>
      <c r="B378" s="14" t="str">
        <f>BPU!B378</f>
        <v>pastilles adhésives Ø15 mm, rouge</v>
      </c>
      <c r="C378" s="15">
        <f>BPU!C378</f>
        <v>168</v>
      </c>
      <c r="D378" s="10"/>
      <c r="E378" s="10" t="s">
        <v>18</v>
      </c>
      <c r="F378" s="10"/>
      <c r="G378" s="16">
        <f>BPU!G378</f>
        <v>0</v>
      </c>
      <c r="H378" s="14">
        <f>BPU!H378</f>
        <v>0</v>
      </c>
      <c r="I378" s="14">
        <f>BPU!I378</f>
        <v>0</v>
      </c>
      <c r="J378" s="118">
        <f>BPU!J378</f>
        <v>0</v>
      </c>
      <c r="K378" s="23">
        <v>1</v>
      </c>
      <c r="L378" s="72">
        <f t="shared" si="5"/>
        <v>0</v>
      </c>
      <c r="M378" s="19"/>
    </row>
    <row r="379" spans="1:13" x14ac:dyDescent="0.3">
      <c r="A379" s="13" t="s">
        <v>357</v>
      </c>
      <c r="B379" s="14" t="str">
        <f>BPU!B379</f>
        <v>pastilles adhésives Ø15 mm, vert</v>
      </c>
      <c r="C379" s="15">
        <f>BPU!C379</f>
        <v>168</v>
      </c>
      <c r="D379" s="10"/>
      <c r="E379" s="10" t="s">
        <v>18</v>
      </c>
      <c r="F379" s="10"/>
      <c r="G379" s="16">
        <f>BPU!G379</f>
        <v>0</v>
      </c>
      <c r="H379" s="14">
        <f>BPU!H379</f>
        <v>0</v>
      </c>
      <c r="I379" s="14">
        <f>BPU!I379</f>
        <v>0</v>
      </c>
      <c r="J379" s="118">
        <f>BPU!J379</f>
        <v>0</v>
      </c>
      <c r="K379" s="23">
        <v>1</v>
      </c>
      <c r="L379" s="72">
        <f t="shared" si="5"/>
        <v>0</v>
      </c>
      <c r="M379" s="19"/>
    </row>
    <row r="380" spans="1:13" x14ac:dyDescent="0.3">
      <c r="A380" s="13" t="s">
        <v>357</v>
      </c>
      <c r="B380" s="14" t="str">
        <f>BPU!B380</f>
        <v>pastilles adhésives Ø15 mm, jaune.</v>
      </c>
      <c r="C380" s="15">
        <f>BPU!C380</f>
        <v>168</v>
      </c>
      <c r="D380" s="10"/>
      <c r="E380" s="10" t="s">
        <v>18</v>
      </c>
      <c r="F380" s="10"/>
      <c r="G380" s="16">
        <f>BPU!G380</f>
        <v>0</v>
      </c>
      <c r="H380" s="14">
        <f>BPU!H380</f>
        <v>0</v>
      </c>
      <c r="I380" s="14">
        <f>BPU!I380</f>
        <v>0</v>
      </c>
      <c r="J380" s="118">
        <f>BPU!J380</f>
        <v>0</v>
      </c>
      <c r="K380" s="23">
        <v>1</v>
      </c>
      <c r="L380" s="72">
        <f t="shared" si="5"/>
        <v>0</v>
      </c>
      <c r="M380" s="19"/>
    </row>
    <row r="381" spans="1:13" x14ac:dyDescent="0.3">
      <c r="A381" s="13" t="s">
        <v>357</v>
      </c>
      <c r="B381" s="14" t="str">
        <f>BPU!B381</f>
        <v>Rouleau pastilles adhésives Ø20 mm, rouge.</v>
      </c>
      <c r="C381" s="15">
        <f>BPU!C381</f>
        <v>1</v>
      </c>
      <c r="D381" s="10"/>
      <c r="E381" s="10" t="s">
        <v>18</v>
      </c>
      <c r="F381" s="10"/>
      <c r="G381" s="16">
        <f>BPU!G381</f>
        <v>0</v>
      </c>
      <c r="H381" s="14">
        <f>BPU!H381</f>
        <v>0</v>
      </c>
      <c r="I381" s="14">
        <f>BPU!I381</f>
        <v>0</v>
      </c>
      <c r="J381" s="118">
        <f>BPU!J381</f>
        <v>0</v>
      </c>
      <c r="K381" s="23">
        <v>5</v>
      </c>
      <c r="L381" s="72">
        <f t="shared" si="5"/>
        <v>0</v>
      </c>
      <c r="M381" s="19"/>
    </row>
    <row r="382" spans="1:13" x14ac:dyDescent="0.3">
      <c r="A382" s="13" t="s">
        <v>357</v>
      </c>
      <c r="B382" s="14" t="str">
        <f>BPU!B382</f>
        <v>Rouleau pastilles adhésives Ø20 mm, bleu.</v>
      </c>
      <c r="C382" s="15">
        <f>BPU!C382</f>
        <v>1</v>
      </c>
      <c r="D382" s="10"/>
      <c r="E382" s="10" t="s">
        <v>18</v>
      </c>
      <c r="F382" s="10"/>
      <c r="G382" s="16">
        <f>BPU!G382</f>
        <v>0</v>
      </c>
      <c r="H382" s="14">
        <f>BPU!H382</f>
        <v>0</v>
      </c>
      <c r="I382" s="14">
        <f>BPU!I382</f>
        <v>0</v>
      </c>
      <c r="J382" s="118">
        <f>BPU!J382</f>
        <v>0</v>
      </c>
      <c r="K382" s="23">
        <v>5</v>
      </c>
      <c r="L382" s="72">
        <f t="shared" si="5"/>
        <v>0</v>
      </c>
      <c r="M382" s="19"/>
    </row>
    <row r="383" spans="1:13" x14ac:dyDescent="0.3">
      <c r="A383" s="13" t="s">
        <v>357</v>
      </c>
      <c r="B383" s="14" t="str">
        <f>BPU!B383</f>
        <v>Rouleau pastilles adhésives Ø20 mm, vert.</v>
      </c>
      <c r="C383" s="15">
        <f>BPU!C383</f>
        <v>1</v>
      </c>
      <c r="D383" s="10"/>
      <c r="E383" s="10" t="s">
        <v>18</v>
      </c>
      <c r="F383" s="10"/>
      <c r="G383" s="16">
        <f>BPU!G383</f>
        <v>0</v>
      </c>
      <c r="H383" s="14">
        <f>BPU!H383</f>
        <v>0</v>
      </c>
      <c r="I383" s="14">
        <f>BPU!I383</f>
        <v>0</v>
      </c>
      <c r="J383" s="118">
        <f>BPU!J383</f>
        <v>0</v>
      </c>
      <c r="K383" s="23">
        <v>5</v>
      </c>
      <c r="L383" s="72">
        <f t="shared" si="5"/>
        <v>0</v>
      </c>
      <c r="M383" s="19"/>
    </row>
    <row r="384" spans="1:13" x14ac:dyDescent="0.3">
      <c r="A384" s="13" t="s">
        <v>357</v>
      </c>
      <c r="B384" s="14" t="str">
        <f>BPU!B384</f>
        <v>Rouleau pastilles adhésives Ø20 mm, jaune</v>
      </c>
      <c r="C384" s="15">
        <f>BPU!C384</f>
        <v>1</v>
      </c>
      <c r="D384" s="10"/>
      <c r="E384" s="10" t="s">
        <v>18</v>
      </c>
      <c r="F384" s="10"/>
      <c r="G384" s="16">
        <f>BPU!G384</f>
        <v>0</v>
      </c>
      <c r="H384" s="14">
        <f>BPU!H384</f>
        <v>0</v>
      </c>
      <c r="I384" s="14">
        <f>BPU!I384</f>
        <v>0</v>
      </c>
      <c r="J384" s="118">
        <f>BPU!J384</f>
        <v>0</v>
      </c>
      <c r="K384" s="23">
        <v>5</v>
      </c>
      <c r="L384" s="72">
        <f t="shared" si="5"/>
        <v>0</v>
      </c>
      <c r="M384" s="19"/>
    </row>
    <row r="385" spans="1:13" x14ac:dyDescent="0.3">
      <c r="A385" s="13" t="s">
        <v>357</v>
      </c>
      <c r="B385" s="14" t="str">
        <f>BPU!B385</f>
        <v xml:space="preserve"> pastilles adhésives Ø8 mm, coloris assortis</v>
      </c>
      <c r="C385" s="15">
        <f>BPU!C385</f>
        <v>420</v>
      </c>
      <c r="D385" s="10"/>
      <c r="E385" s="10" t="s">
        <v>18</v>
      </c>
      <c r="F385" s="10"/>
      <c r="G385" s="16">
        <f>BPU!G385</f>
        <v>0</v>
      </c>
      <c r="H385" s="14">
        <f>BPU!H385</f>
        <v>0</v>
      </c>
      <c r="I385" s="14">
        <f>BPU!I385</f>
        <v>0</v>
      </c>
      <c r="J385" s="118">
        <f>BPU!J385</f>
        <v>0</v>
      </c>
      <c r="K385" s="23">
        <v>5</v>
      </c>
      <c r="L385" s="72">
        <f t="shared" si="5"/>
        <v>0</v>
      </c>
      <c r="M385" s="19"/>
    </row>
    <row r="386" spans="1:13" x14ac:dyDescent="0.3">
      <c r="A386" s="13" t="s">
        <v>357</v>
      </c>
      <c r="B386" s="14" t="str">
        <f>BPU!B386</f>
        <v>pastilles adhésives Ø8 mm, rouge.</v>
      </c>
      <c r="C386" s="15">
        <f>BPU!C386</f>
        <v>420</v>
      </c>
      <c r="D386" s="10"/>
      <c r="E386" s="10" t="s">
        <v>18</v>
      </c>
      <c r="F386" s="10"/>
      <c r="G386" s="16">
        <f>BPU!G386</f>
        <v>0</v>
      </c>
      <c r="H386" s="14">
        <f>BPU!H386</f>
        <v>0</v>
      </c>
      <c r="I386" s="14">
        <f>BPU!I386</f>
        <v>0</v>
      </c>
      <c r="J386" s="118">
        <f>BPU!J386</f>
        <v>0</v>
      </c>
      <c r="K386" s="23">
        <v>5</v>
      </c>
      <c r="L386" s="72">
        <f t="shared" si="5"/>
        <v>0</v>
      </c>
      <c r="M386" s="19"/>
    </row>
    <row r="387" spans="1:13" x14ac:dyDescent="0.3">
      <c r="A387" s="13" t="s">
        <v>357</v>
      </c>
      <c r="B387" s="14" t="str">
        <f>BPU!B387</f>
        <v>pastilles adhésives Ø8 mm, bleu.</v>
      </c>
      <c r="C387" s="15">
        <f>BPU!C387</f>
        <v>420</v>
      </c>
      <c r="D387" s="10"/>
      <c r="E387" s="10" t="s">
        <v>18</v>
      </c>
      <c r="F387" s="10"/>
      <c r="G387" s="16">
        <f>BPU!G387</f>
        <v>0</v>
      </c>
      <c r="H387" s="14">
        <f>BPU!H387</f>
        <v>0</v>
      </c>
      <c r="I387" s="14">
        <f>BPU!I387</f>
        <v>0</v>
      </c>
      <c r="J387" s="118">
        <f>BPU!J387</f>
        <v>0</v>
      </c>
      <c r="K387" s="23">
        <v>5</v>
      </c>
      <c r="L387" s="72">
        <f t="shared" si="5"/>
        <v>0</v>
      </c>
      <c r="M387" s="19"/>
    </row>
    <row r="388" spans="1:13" x14ac:dyDescent="0.3">
      <c r="A388" s="13" t="s">
        <v>357</v>
      </c>
      <c r="B388" s="14" t="str">
        <f>BPU!B388</f>
        <v>pastilles adhésives Ø8 mm, vert.</v>
      </c>
      <c r="C388" s="15">
        <f>BPU!C388</f>
        <v>420</v>
      </c>
      <c r="D388" s="10"/>
      <c r="E388" s="10" t="s">
        <v>18</v>
      </c>
      <c r="F388" s="10"/>
      <c r="G388" s="16">
        <f>BPU!G388</f>
        <v>0</v>
      </c>
      <c r="H388" s="14">
        <f>BPU!H388</f>
        <v>0</v>
      </c>
      <c r="I388" s="14">
        <f>BPU!I388</f>
        <v>0</v>
      </c>
      <c r="J388" s="118">
        <f>BPU!J388</f>
        <v>0</v>
      </c>
      <c r="K388" s="23">
        <v>5</v>
      </c>
      <c r="L388" s="72">
        <f t="shared" si="5"/>
        <v>0</v>
      </c>
      <c r="M388" s="19"/>
    </row>
    <row r="389" spans="1:13" x14ac:dyDescent="0.3">
      <c r="A389" s="13" t="s">
        <v>357</v>
      </c>
      <c r="B389" s="14" t="str">
        <f>BPU!B389</f>
        <v>pastilles adhésives Ø8 mm, jaune.</v>
      </c>
      <c r="C389" s="15">
        <f>BPU!C389</f>
        <v>420</v>
      </c>
      <c r="D389" s="14"/>
      <c r="E389" s="14" t="s">
        <v>18</v>
      </c>
      <c r="F389" s="14"/>
      <c r="G389" s="16">
        <f>BPU!G389</f>
        <v>0</v>
      </c>
      <c r="H389" s="14">
        <f>BPU!H389</f>
        <v>0</v>
      </c>
      <c r="I389" s="14">
        <f>BPU!I389</f>
        <v>0</v>
      </c>
      <c r="J389" s="118">
        <f>BPU!J389</f>
        <v>0</v>
      </c>
      <c r="K389" s="23">
        <v>5</v>
      </c>
      <c r="L389" s="72">
        <f t="shared" si="5"/>
        <v>0</v>
      </c>
      <c r="M389" s="19"/>
    </row>
    <row r="390" spans="1:13" x14ac:dyDescent="0.3">
      <c r="A390" s="13" t="s">
        <v>357</v>
      </c>
      <c r="B390" s="14" t="str">
        <f>BPU!B390</f>
        <v>Ruban étiqueteuse 9 mm × 7 m, impression noir sur blanc, compatible systèmes type Dymo, ou équivalent</v>
      </c>
      <c r="C390" s="15">
        <f>BPU!C390</f>
        <v>1</v>
      </c>
      <c r="D390" s="10" t="s">
        <v>18</v>
      </c>
      <c r="E390" s="10"/>
      <c r="F390" s="10"/>
      <c r="G390" s="16">
        <f>BPU!G390</f>
        <v>0</v>
      </c>
      <c r="H390" s="14">
        <f>BPU!H390</f>
        <v>0</v>
      </c>
      <c r="I390" s="14">
        <f>BPU!I390</f>
        <v>0</v>
      </c>
      <c r="J390" s="118">
        <f>BPU!J390</f>
        <v>0</v>
      </c>
      <c r="K390" s="23">
        <v>5</v>
      </c>
      <c r="L390" s="72">
        <f t="shared" si="5"/>
        <v>0</v>
      </c>
      <c r="M390" s="19"/>
    </row>
    <row r="391" spans="1:13" x14ac:dyDescent="0.3">
      <c r="A391" s="13" t="s">
        <v>357</v>
      </c>
      <c r="B391" s="14" t="str">
        <f>BPU!B391</f>
        <v>Ruban étiqueteuse 12 mm, impression noir sur bleu, compatible systèmes type Brother TZe, ou équivalent.</v>
      </c>
      <c r="C391" s="15">
        <f>BPU!C391</f>
        <v>1</v>
      </c>
      <c r="D391" s="10" t="s">
        <v>18</v>
      </c>
      <c r="E391" s="10"/>
      <c r="F391" s="10"/>
      <c r="G391" s="16">
        <f>BPU!G391</f>
        <v>0</v>
      </c>
      <c r="H391" s="14">
        <f>BPU!H391</f>
        <v>0</v>
      </c>
      <c r="I391" s="14">
        <f>BPU!I391</f>
        <v>0</v>
      </c>
      <c r="J391" s="118">
        <f>BPU!J391</f>
        <v>0</v>
      </c>
      <c r="K391" s="23">
        <v>5</v>
      </c>
      <c r="L391" s="72">
        <f t="shared" si="5"/>
        <v>0</v>
      </c>
      <c r="M391" s="19"/>
    </row>
    <row r="392" spans="1:13" x14ac:dyDescent="0.3">
      <c r="A392" s="13" t="s">
        <v>357</v>
      </c>
      <c r="B392" s="14" t="str">
        <f>BPU!B392</f>
        <v>Ruban étiqueteuse 12 mm × 7 m, impression noir sur transparent, compatible Dymo, ou équivalent.</v>
      </c>
      <c r="C392" s="15">
        <f>BPU!C392</f>
        <v>1</v>
      </c>
      <c r="D392" s="10" t="s">
        <v>18</v>
      </c>
      <c r="E392" s="10"/>
      <c r="F392" s="10"/>
      <c r="G392" s="16">
        <f>BPU!G392</f>
        <v>0</v>
      </c>
      <c r="H392" s="14">
        <f>BPU!H392</f>
        <v>0</v>
      </c>
      <c r="I392" s="14">
        <f>BPU!I392</f>
        <v>0</v>
      </c>
      <c r="J392" s="118">
        <f>BPU!J392</f>
        <v>0</v>
      </c>
      <c r="K392" s="23">
        <v>5</v>
      </c>
      <c r="L392" s="72">
        <f t="shared" si="5"/>
        <v>0</v>
      </c>
      <c r="M392" s="19"/>
    </row>
    <row r="393" spans="1:13" x14ac:dyDescent="0.3">
      <c r="A393" s="13" t="s">
        <v>357</v>
      </c>
      <c r="B393" s="14" t="str">
        <f>BPU!B393</f>
        <v xml:space="preserve"> Ruban étiqueteuse 12 mm × 7 m, noir sur blanc, compatible Dymo, ou équivalent.</v>
      </c>
      <c r="C393" s="15">
        <f>BPU!C393</f>
        <v>1</v>
      </c>
      <c r="D393" s="10" t="s">
        <v>18</v>
      </c>
      <c r="E393" s="10"/>
      <c r="F393" s="10"/>
      <c r="G393" s="16">
        <f>BPU!G393</f>
        <v>0</v>
      </c>
      <c r="H393" s="14">
        <f>BPU!H393</f>
        <v>0</v>
      </c>
      <c r="I393" s="14">
        <f>BPU!I393</f>
        <v>0</v>
      </c>
      <c r="J393" s="118">
        <f>BPU!J393</f>
        <v>0</v>
      </c>
      <c r="K393" s="23">
        <v>32</v>
      </c>
      <c r="L393" s="72">
        <f t="shared" si="5"/>
        <v>0</v>
      </c>
      <c r="M393" s="19"/>
    </row>
    <row r="394" spans="1:13" x14ac:dyDescent="0.3">
      <c r="A394" s="13" t="s">
        <v>357</v>
      </c>
      <c r="B394" s="14" t="str">
        <f>BPU!B394</f>
        <v>Ruban étiqueteuse 12 mm × 7 m, noir sur jaune, compatible Dymo, ou équivalent.</v>
      </c>
      <c r="C394" s="15">
        <f>BPU!C394</f>
        <v>1</v>
      </c>
      <c r="D394" s="10" t="s">
        <v>18</v>
      </c>
      <c r="E394" s="10"/>
      <c r="F394" s="10"/>
      <c r="G394" s="16">
        <f>BPU!G394</f>
        <v>0</v>
      </c>
      <c r="H394" s="14">
        <f>BPU!H394</f>
        <v>0</v>
      </c>
      <c r="I394" s="14">
        <f>BPU!I394</f>
        <v>0</v>
      </c>
      <c r="J394" s="118">
        <f>BPU!J394</f>
        <v>0</v>
      </c>
      <c r="K394" s="23">
        <v>10</v>
      </c>
      <c r="L394" s="72">
        <f t="shared" si="5"/>
        <v>0</v>
      </c>
      <c r="M394" s="19"/>
    </row>
    <row r="395" spans="1:13" x14ac:dyDescent="0.3">
      <c r="A395" s="13" t="s">
        <v>357</v>
      </c>
      <c r="B395" s="14" t="str">
        <f>BPU!B395</f>
        <v>Ruban étiqueteuse 12 mm, noir sur transparent, compatible Brother TZe, ou équivalent.</v>
      </c>
      <c r="C395" s="15">
        <f>BPU!C395</f>
        <v>1</v>
      </c>
      <c r="D395" s="10" t="s">
        <v>18</v>
      </c>
      <c r="E395" s="10"/>
      <c r="F395" s="10"/>
      <c r="G395" s="16">
        <f>BPU!G395</f>
        <v>0</v>
      </c>
      <c r="H395" s="14">
        <f>BPU!H395</f>
        <v>0</v>
      </c>
      <c r="I395" s="14">
        <f>BPU!I395</f>
        <v>0</v>
      </c>
      <c r="J395" s="118">
        <f>BPU!J395</f>
        <v>0</v>
      </c>
      <c r="K395" s="23">
        <v>15</v>
      </c>
      <c r="L395" s="72">
        <f t="shared" si="5"/>
        <v>0</v>
      </c>
      <c r="M395" s="19"/>
    </row>
    <row r="396" spans="1:13" x14ac:dyDescent="0.3">
      <c r="A396" s="13" t="s">
        <v>357</v>
      </c>
      <c r="B396" s="14" t="str">
        <f>BPU!B396</f>
        <v>Ruban LetraTag 12 mm plastique jaune, compatible LetraTag, ou équivalent.</v>
      </c>
      <c r="C396" s="15">
        <f>BPU!C396</f>
        <v>1</v>
      </c>
      <c r="D396" s="10" t="s">
        <v>18</v>
      </c>
      <c r="E396" s="10"/>
      <c r="F396" s="10"/>
      <c r="G396" s="16">
        <f>BPU!G396</f>
        <v>0</v>
      </c>
      <c r="H396" s="14">
        <f>BPU!H396</f>
        <v>0</v>
      </c>
      <c r="I396" s="14">
        <f>BPU!I396</f>
        <v>0</v>
      </c>
      <c r="J396" s="118">
        <f>BPU!J396</f>
        <v>0</v>
      </c>
      <c r="K396" s="23">
        <v>9</v>
      </c>
      <c r="L396" s="72">
        <f t="shared" si="5"/>
        <v>0</v>
      </c>
      <c r="M396" s="19"/>
    </row>
    <row r="397" spans="1:13" x14ac:dyDescent="0.3">
      <c r="A397" s="13" t="s">
        <v>357</v>
      </c>
      <c r="B397" s="14" t="str">
        <f>BPU!B397</f>
        <v>Ruban LetraTag 12 mm plastique rouge, compatible LetraTag, ou équivalent.</v>
      </c>
      <c r="C397" s="15">
        <f>BPU!C397</f>
        <v>1</v>
      </c>
      <c r="D397" s="10" t="s">
        <v>18</v>
      </c>
      <c r="E397" s="10"/>
      <c r="F397" s="10"/>
      <c r="G397" s="16">
        <f>BPU!G397</f>
        <v>0</v>
      </c>
      <c r="H397" s="14">
        <f>BPU!H397</f>
        <v>0</v>
      </c>
      <c r="I397" s="14">
        <f>BPU!I397</f>
        <v>0</v>
      </c>
      <c r="J397" s="118">
        <f>BPU!J397</f>
        <v>0</v>
      </c>
      <c r="K397" s="23">
        <v>2</v>
      </c>
      <c r="L397" s="72">
        <f t="shared" si="5"/>
        <v>0</v>
      </c>
      <c r="M397" s="19"/>
    </row>
    <row r="398" spans="1:13" x14ac:dyDescent="0.3">
      <c r="A398" s="13" t="s">
        <v>357</v>
      </c>
      <c r="B398" s="14" t="str">
        <f>BPU!B398</f>
        <v>Ruban LetraTag 12 mm plastique blanc, compatible LetraTag, ou équivalent.</v>
      </c>
      <c r="C398" s="15">
        <f>BPU!C398</f>
        <v>1</v>
      </c>
      <c r="D398" s="10" t="s">
        <v>18</v>
      </c>
      <c r="E398" s="10"/>
      <c r="F398" s="10"/>
      <c r="G398" s="16">
        <f>BPU!G398</f>
        <v>0</v>
      </c>
      <c r="H398" s="14">
        <f>BPU!H398</f>
        <v>0</v>
      </c>
      <c r="I398" s="14">
        <f>BPU!I398</f>
        <v>0</v>
      </c>
      <c r="J398" s="118">
        <f>BPU!J398</f>
        <v>0</v>
      </c>
      <c r="K398" s="23">
        <v>2</v>
      </c>
      <c r="L398" s="72">
        <f t="shared" ref="L398:L461" si="6">J398*K398</f>
        <v>0</v>
      </c>
      <c r="M398" s="19"/>
    </row>
    <row r="399" spans="1:13" x14ac:dyDescent="0.3">
      <c r="A399" s="13" t="s">
        <v>357</v>
      </c>
      <c r="B399" s="14" t="str">
        <f>BPU!B399</f>
        <v>Ruban LetraTag 12 mm papier blanc, compatible LetraTag, ou équivalent.</v>
      </c>
      <c r="C399" s="15">
        <f>BPU!C399</f>
        <v>1</v>
      </c>
      <c r="D399" s="10" t="s">
        <v>18</v>
      </c>
      <c r="E399" s="10"/>
      <c r="F399" s="10"/>
      <c r="G399" s="16">
        <f>BPU!G399</f>
        <v>0</v>
      </c>
      <c r="H399" s="14">
        <f>BPU!H399</f>
        <v>0</v>
      </c>
      <c r="I399" s="14">
        <f>BPU!I399</f>
        <v>0</v>
      </c>
      <c r="J399" s="118">
        <f>BPU!J399</f>
        <v>0</v>
      </c>
      <c r="K399" s="23">
        <v>19</v>
      </c>
      <c r="L399" s="72">
        <f t="shared" si="6"/>
        <v>0</v>
      </c>
      <c r="M399" s="19"/>
    </row>
    <row r="400" spans="1:13" x14ac:dyDescent="0.3">
      <c r="A400" s="13" t="s">
        <v>357</v>
      </c>
      <c r="B400" s="14" t="str">
        <f>BPU!B400</f>
        <v>Ruban LetraTag 12 mm papier blanc, compatible systèmes type Dymo LetraTag, ou équivalent.</v>
      </c>
      <c r="C400" s="15">
        <f>BPU!C400</f>
        <v>1</v>
      </c>
      <c r="D400" s="10" t="s">
        <v>18</v>
      </c>
      <c r="E400" s="10"/>
      <c r="F400" s="10"/>
      <c r="G400" s="16">
        <f>BPU!G400</f>
        <v>0</v>
      </c>
      <c r="H400" s="14">
        <f>BPU!H400</f>
        <v>0</v>
      </c>
      <c r="I400" s="14">
        <f>BPU!I400</f>
        <v>0</v>
      </c>
      <c r="J400" s="118">
        <f>BPU!J400</f>
        <v>0</v>
      </c>
      <c r="K400" s="23">
        <v>20</v>
      </c>
      <c r="L400" s="72">
        <f t="shared" si="6"/>
        <v>0</v>
      </c>
      <c r="M400" s="19"/>
    </row>
    <row r="401" spans="1:13" x14ac:dyDescent="0.3">
      <c r="A401" s="13" t="s">
        <v>357</v>
      </c>
      <c r="B401" s="14" t="str">
        <f>BPU!B401</f>
        <v>Ruban étiqueteuse 12 mm × 7 m, impression blanc sur noir (ou noir sur blanc) compatible systèmes type Dymo, ou équivalent.</v>
      </c>
      <c r="C401" s="15">
        <f>BPU!C401</f>
        <v>1</v>
      </c>
      <c r="D401" s="14" t="s">
        <v>18</v>
      </c>
      <c r="E401" s="14"/>
      <c r="F401" s="14"/>
      <c r="G401" s="16">
        <f>BPU!G401</f>
        <v>0</v>
      </c>
      <c r="H401" s="14">
        <f>BPU!H401</f>
        <v>0</v>
      </c>
      <c r="I401" s="14">
        <f>BPU!I401</f>
        <v>0</v>
      </c>
      <c r="J401" s="118">
        <f>BPU!J401</f>
        <v>0</v>
      </c>
      <c r="K401" s="23">
        <v>50</v>
      </c>
      <c r="L401" s="72">
        <f t="shared" si="6"/>
        <v>0</v>
      </c>
      <c r="M401" s="19"/>
    </row>
    <row r="402" spans="1:13" x14ac:dyDescent="0.3">
      <c r="A402" s="13" t="s">
        <v>357</v>
      </c>
      <c r="B402" s="14" t="str">
        <f>BPU!B402</f>
        <v>pochettes magnétiques adhésives format A4.</v>
      </c>
      <c r="C402" s="15">
        <f>BPU!C402</f>
        <v>5</v>
      </c>
      <c r="D402" s="10" t="s">
        <v>18</v>
      </c>
      <c r="E402" s="10"/>
      <c r="F402" s="10"/>
      <c r="G402" s="16">
        <f>BPU!G402</f>
        <v>0</v>
      </c>
      <c r="H402" s="14">
        <f>BPU!H402</f>
        <v>0</v>
      </c>
      <c r="I402" s="14">
        <f>BPU!I402</f>
        <v>0</v>
      </c>
      <c r="J402" s="118">
        <f>BPU!J402</f>
        <v>0</v>
      </c>
      <c r="K402" s="23">
        <v>13</v>
      </c>
      <c r="L402" s="72">
        <f t="shared" si="6"/>
        <v>0</v>
      </c>
      <c r="M402" s="19"/>
    </row>
    <row r="403" spans="1:13" x14ac:dyDescent="0.3">
      <c r="A403" s="13" t="s">
        <v>357</v>
      </c>
      <c r="B403" s="14" t="str">
        <f>BPU!B403</f>
        <v>Porte‑affichage A5, cadre encliquetable, coloris graphite.</v>
      </c>
      <c r="C403" s="15">
        <f>BPU!C403</f>
        <v>1</v>
      </c>
      <c r="D403" s="10"/>
      <c r="E403" s="10" t="s">
        <v>18</v>
      </c>
      <c r="F403" s="10"/>
      <c r="G403" s="16">
        <f>BPU!G403</f>
        <v>0</v>
      </c>
      <c r="H403" s="14">
        <f>BPU!H403</f>
        <v>0</v>
      </c>
      <c r="I403" s="14">
        <f>BPU!I403</f>
        <v>0</v>
      </c>
      <c r="J403" s="118">
        <f>BPU!J403</f>
        <v>0</v>
      </c>
      <c r="K403" s="23">
        <v>5</v>
      </c>
      <c r="L403" s="72">
        <f t="shared" si="6"/>
        <v>0</v>
      </c>
      <c r="M403" s="19"/>
    </row>
    <row r="404" spans="1:13" x14ac:dyDescent="0.3">
      <c r="A404" s="13" t="s">
        <v>357</v>
      </c>
      <c r="B404" s="14" t="str">
        <f>BPU!B404</f>
        <v>étiquettes laser 45,7 × 25,4 mm, format compatible L6140, ou équivalent.</v>
      </c>
      <c r="C404" s="15">
        <f>BPU!C404</f>
        <v>800</v>
      </c>
      <c r="D404" s="10" t="s">
        <v>18</v>
      </c>
      <c r="E404" s="10"/>
      <c r="F404" s="10"/>
      <c r="G404" s="16">
        <f>BPU!G404</f>
        <v>0</v>
      </c>
      <c r="H404" s="14">
        <f>BPU!H404</f>
        <v>0</v>
      </c>
      <c r="I404" s="14">
        <f>BPU!I404</f>
        <v>0</v>
      </c>
      <c r="J404" s="118">
        <f>BPU!J404</f>
        <v>0</v>
      </c>
      <c r="K404" s="23">
        <v>4</v>
      </c>
      <c r="L404" s="72">
        <f t="shared" si="6"/>
        <v>0</v>
      </c>
      <c r="M404" s="19"/>
    </row>
    <row r="405" spans="1:13" x14ac:dyDescent="0.3">
      <c r="A405" s="13" t="s">
        <v>357</v>
      </c>
      <c r="B405" s="14" t="str">
        <f>BPU!B405</f>
        <v xml:space="preserve"> Étiqueteuse 1 ligne, 8 caractères, compatible modèle PL1/8, ou équivalent.</v>
      </c>
      <c r="C405" s="15">
        <f>BPU!C405</f>
        <v>1</v>
      </c>
      <c r="D405" s="10" t="s">
        <v>18</v>
      </c>
      <c r="E405" s="10"/>
      <c r="F405" s="10"/>
      <c r="G405" s="16">
        <f>BPU!G405</f>
        <v>0</v>
      </c>
      <c r="H405" s="14">
        <f>BPU!H405</f>
        <v>0</v>
      </c>
      <c r="I405" s="14">
        <f>BPU!I405</f>
        <v>0</v>
      </c>
      <c r="J405" s="118">
        <f>BPU!J405</f>
        <v>0</v>
      </c>
      <c r="K405" s="23">
        <v>2</v>
      </c>
      <c r="L405" s="72">
        <f t="shared" si="6"/>
        <v>0</v>
      </c>
      <c r="M405" s="19"/>
    </row>
    <row r="406" spans="1:13" x14ac:dyDescent="0.3">
      <c r="A406" s="13" t="s">
        <v>357</v>
      </c>
      <c r="B406" s="14" t="str">
        <f>BPU!B406</f>
        <v>Rouleau (1500 étiquettes 26 × 12 mm), blanches, compatible PLP1226 ou équivalent.</v>
      </c>
      <c r="C406" s="15">
        <f>BPU!C406</f>
        <v>1</v>
      </c>
      <c r="D406" s="10" t="s">
        <v>18</v>
      </c>
      <c r="E406" s="10"/>
      <c r="F406" s="10"/>
      <c r="G406" s="16">
        <f>BPU!G406</f>
        <v>0</v>
      </c>
      <c r="H406" s="14">
        <f>BPU!H406</f>
        <v>0</v>
      </c>
      <c r="I406" s="14">
        <f>BPU!I406</f>
        <v>0</v>
      </c>
      <c r="J406" s="118">
        <f>BPU!J406</f>
        <v>0</v>
      </c>
      <c r="K406" s="23">
        <v>2</v>
      </c>
      <c r="L406" s="72">
        <f t="shared" si="6"/>
        <v>0</v>
      </c>
      <c r="M406" s="19"/>
    </row>
    <row r="407" spans="1:13" x14ac:dyDescent="0.3">
      <c r="A407" s="13" t="s">
        <v>357</v>
      </c>
      <c r="B407" s="14" t="str">
        <f>BPU!B407</f>
        <v>Ruban continu 62 mm × 15,24 m, fond blanc, compatible imprimantes thermiques type DK‑22251, ou équivalent.</v>
      </c>
      <c r="C407" s="15">
        <f>BPU!C407</f>
        <v>1</v>
      </c>
      <c r="D407" s="10" t="s">
        <v>18</v>
      </c>
      <c r="E407" s="10"/>
      <c r="F407" s="10"/>
      <c r="G407" s="16">
        <f>BPU!G407</f>
        <v>0</v>
      </c>
      <c r="H407" s="14">
        <f>BPU!H407</f>
        <v>0</v>
      </c>
      <c r="I407" s="14">
        <f>BPU!I407</f>
        <v>0</v>
      </c>
      <c r="J407" s="118">
        <f>BPU!J407</f>
        <v>0</v>
      </c>
      <c r="K407" s="23">
        <v>3</v>
      </c>
      <c r="L407" s="72">
        <f t="shared" si="6"/>
        <v>0</v>
      </c>
      <c r="M407" s="19"/>
    </row>
    <row r="408" spans="1:13" x14ac:dyDescent="0.3">
      <c r="A408" s="13" t="s">
        <v>357</v>
      </c>
      <c r="B408" s="14" t="str">
        <f>BPU!B408</f>
        <v>Pack étiqueteuse portable (type LM160) + 3 rubans D1 noir sur blanc, ou équivalent.</v>
      </c>
      <c r="C408" s="15">
        <f>BPU!C408</f>
        <v>1</v>
      </c>
      <c r="D408" s="10" t="s">
        <v>18</v>
      </c>
      <c r="E408" s="10"/>
      <c r="F408" s="10"/>
      <c r="G408" s="16">
        <f>BPU!G408</f>
        <v>0</v>
      </c>
      <c r="H408" s="14">
        <f>BPU!H408</f>
        <v>0</v>
      </c>
      <c r="I408" s="14">
        <f>BPU!I408</f>
        <v>0</v>
      </c>
      <c r="J408" s="118">
        <f>BPU!J408</f>
        <v>0</v>
      </c>
      <c r="K408" s="23">
        <v>2</v>
      </c>
      <c r="L408" s="72">
        <f t="shared" si="6"/>
        <v>0</v>
      </c>
      <c r="M408" s="19"/>
    </row>
    <row r="409" spans="1:13" x14ac:dyDescent="0.3">
      <c r="A409" s="13" t="s">
        <v>357</v>
      </c>
      <c r="B409" s="14" t="str">
        <f>BPU!B409</f>
        <v>Étiqueteuse portable type LetraTag, finition argent, ou équivalent</v>
      </c>
      <c r="C409" s="15">
        <f>BPU!C409</f>
        <v>1</v>
      </c>
      <c r="D409" s="10" t="s">
        <v>18</v>
      </c>
      <c r="E409" s="10"/>
      <c r="F409" s="10"/>
      <c r="G409" s="16">
        <f>BPU!G409</f>
        <v>0</v>
      </c>
      <c r="H409" s="14">
        <f>BPU!H409</f>
        <v>0</v>
      </c>
      <c r="I409" s="14">
        <f>BPU!I409</f>
        <v>0</v>
      </c>
      <c r="J409" s="118">
        <f>BPU!J409</f>
        <v>0</v>
      </c>
      <c r="K409" s="23">
        <v>1</v>
      </c>
      <c r="L409" s="72">
        <f t="shared" si="6"/>
        <v>0</v>
      </c>
      <c r="M409" s="19"/>
    </row>
    <row r="410" spans="1:13" x14ac:dyDescent="0.3">
      <c r="A410" s="13" t="s">
        <v>411</v>
      </c>
      <c r="B410" s="14" t="str">
        <f>BPU!B410</f>
        <v>adhésif de fixation fort double face 19mmx1,5m</v>
      </c>
      <c r="C410" s="15">
        <f>BPU!C410</f>
        <v>1</v>
      </c>
      <c r="D410" s="14" t="s">
        <v>18</v>
      </c>
      <c r="E410" s="14"/>
      <c r="F410" s="14"/>
      <c r="G410" s="16">
        <f>BPU!G410</f>
        <v>0</v>
      </c>
      <c r="H410" s="14">
        <f>BPU!H410</f>
        <v>0</v>
      </c>
      <c r="I410" s="14">
        <f>BPU!I410</f>
        <v>0</v>
      </c>
      <c r="J410" s="118">
        <f>BPU!J410</f>
        <v>0</v>
      </c>
      <c r="K410" s="23">
        <v>10</v>
      </c>
      <c r="L410" s="72">
        <f t="shared" si="6"/>
        <v>0</v>
      </c>
      <c r="M410" s="19"/>
    </row>
    <row r="411" spans="1:13" x14ac:dyDescent="0.3">
      <c r="A411" s="13" t="s">
        <v>411</v>
      </c>
      <c r="B411" s="14" t="str">
        <f>BPU!B411</f>
        <v>adhésif transparent - 19mm x 33m</v>
      </c>
      <c r="C411" s="15">
        <f>BPU!C411</f>
        <v>8</v>
      </c>
      <c r="D411" s="14"/>
      <c r="E411" s="14" t="s">
        <v>18</v>
      </c>
      <c r="F411" s="14"/>
      <c r="G411" s="16">
        <f>BPU!G411</f>
        <v>0</v>
      </c>
      <c r="H411" s="14">
        <f>BPU!H411</f>
        <v>0</v>
      </c>
      <c r="I411" s="14">
        <f>BPU!I411</f>
        <v>0</v>
      </c>
      <c r="J411" s="118">
        <f>BPU!J411</f>
        <v>0</v>
      </c>
      <c r="K411" s="23">
        <v>20</v>
      </c>
      <c r="L411" s="72">
        <f t="shared" si="6"/>
        <v>0</v>
      </c>
      <c r="M411" s="19"/>
    </row>
    <row r="412" spans="1:13" x14ac:dyDescent="0.3">
      <c r="A412" s="13" t="s">
        <v>411</v>
      </c>
      <c r="B412" s="14" t="str">
        <f>BPU!B412</f>
        <v xml:space="preserve">adhésifs d'emballage 50mmx100m marron </v>
      </c>
      <c r="C412" s="15">
        <f>BPU!C412</f>
        <v>6</v>
      </c>
      <c r="D412" s="14"/>
      <c r="E412" s="14" t="s">
        <v>18</v>
      </c>
      <c r="F412" s="14"/>
      <c r="G412" s="16">
        <f>BPU!G412</f>
        <v>0</v>
      </c>
      <c r="H412" s="14">
        <f>BPU!H412</f>
        <v>0</v>
      </c>
      <c r="I412" s="14">
        <f>BPU!I412</f>
        <v>0</v>
      </c>
      <c r="J412" s="118">
        <f>BPU!J412</f>
        <v>0</v>
      </c>
      <c r="K412" s="23">
        <v>5</v>
      </c>
      <c r="L412" s="72">
        <f t="shared" si="6"/>
        <v>0</v>
      </c>
      <c r="M412" s="19"/>
    </row>
    <row r="413" spans="1:13" x14ac:dyDescent="0.3">
      <c r="A413" s="13" t="s">
        <v>411</v>
      </c>
      <c r="B413" s="14" t="str">
        <f>BPU!B413</f>
        <v>adhésifs d'emballage blanc</v>
      </c>
      <c r="C413" s="15">
        <f>BPU!C413</f>
        <v>1</v>
      </c>
      <c r="D413" s="14"/>
      <c r="E413" s="14" t="s">
        <v>18</v>
      </c>
      <c r="F413" s="14"/>
      <c r="G413" s="16">
        <f>BPU!G413</f>
        <v>0</v>
      </c>
      <c r="H413" s="14">
        <f>BPU!H413</f>
        <v>0</v>
      </c>
      <c r="I413" s="14">
        <f>BPU!I413</f>
        <v>0</v>
      </c>
      <c r="J413" s="118">
        <f>BPU!J413</f>
        <v>0</v>
      </c>
      <c r="K413" s="23">
        <v>5</v>
      </c>
      <c r="L413" s="72">
        <f t="shared" si="6"/>
        <v>0</v>
      </c>
      <c r="M413" s="19"/>
    </row>
    <row r="414" spans="1:13" x14ac:dyDescent="0.3">
      <c r="A414" s="13" t="s">
        <v>411</v>
      </c>
      <c r="B414" s="14" t="str">
        <f>BPU!B414</f>
        <v>adhésifs transparent 19mmx33m  + dévidoir</v>
      </c>
      <c r="C414" s="15">
        <f>BPU!C414</f>
        <v>3</v>
      </c>
      <c r="D414" s="14"/>
      <c r="E414" s="14" t="s">
        <v>18</v>
      </c>
      <c r="F414" s="14"/>
      <c r="G414" s="16">
        <f>BPU!G414</f>
        <v>0</v>
      </c>
      <c r="H414" s="14">
        <f>BPU!H414</f>
        <v>0</v>
      </c>
      <c r="I414" s="14">
        <f>BPU!I414</f>
        <v>0</v>
      </c>
      <c r="J414" s="118">
        <f>BPU!J414</f>
        <v>0</v>
      </c>
      <c r="K414" s="23">
        <v>3</v>
      </c>
      <c r="L414" s="72">
        <f t="shared" si="6"/>
        <v>0</v>
      </c>
      <c r="M414" s="19"/>
    </row>
    <row r="415" spans="1:13" x14ac:dyDescent="0.3">
      <c r="A415" s="13" t="s">
        <v>411</v>
      </c>
      <c r="B415" s="14" t="str">
        <f>BPU!B415</f>
        <v>dévidoir escargot pour adhésif 19x33</v>
      </c>
      <c r="C415" s="15">
        <f>BPU!C415</f>
        <v>1</v>
      </c>
      <c r="D415" s="14"/>
      <c r="E415" s="14" t="s">
        <v>18</v>
      </c>
      <c r="F415" s="14"/>
      <c r="G415" s="16">
        <f>BPU!G415</f>
        <v>0</v>
      </c>
      <c r="H415" s="14">
        <f>BPU!H415</f>
        <v>0</v>
      </c>
      <c r="I415" s="14">
        <f>BPU!I415</f>
        <v>0</v>
      </c>
      <c r="J415" s="118">
        <f>BPU!J415</f>
        <v>0</v>
      </c>
      <c r="K415" s="23">
        <v>15</v>
      </c>
      <c r="L415" s="72">
        <f t="shared" si="6"/>
        <v>0</v>
      </c>
      <c r="M415" s="19"/>
    </row>
    <row r="416" spans="1:13" x14ac:dyDescent="0.3">
      <c r="A416" s="13" t="s">
        <v>411</v>
      </c>
      <c r="B416" s="14" t="str">
        <f>BPU!B416</f>
        <v>dévidoir lesté pour adhésif 19x33</v>
      </c>
      <c r="C416" s="15">
        <f>BPU!C416</f>
        <v>1</v>
      </c>
      <c r="D416" s="14"/>
      <c r="E416" s="14" t="s">
        <v>18</v>
      </c>
      <c r="F416" s="14"/>
      <c r="G416" s="16">
        <f>BPU!G416</f>
        <v>0</v>
      </c>
      <c r="H416" s="14">
        <f>BPU!H416</f>
        <v>0</v>
      </c>
      <c r="I416" s="14">
        <f>BPU!I416</f>
        <v>0</v>
      </c>
      <c r="J416" s="118">
        <f>BPU!J416</f>
        <v>0</v>
      </c>
      <c r="K416" s="23">
        <v>15</v>
      </c>
      <c r="L416" s="72">
        <f t="shared" si="6"/>
        <v>0</v>
      </c>
      <c r="M416" s="19"/>
    </row>
    <row r="417" spans="1:13" x14ac:dyDescent="0.3">
      <c r="A417" s="13" t="s">
        <v>411</v>
      </c>
      <c r="B417" s="14" t="str">
        <f>BPU!B417</f>
        <v>Dévidoir et 1 rouleau de papier adhésif repositionnable 60 mm × 10 m, jaune</v>
      </c>
      <c r="C417" s="15">
        <f>BPU!C417</f>
        <v>1</v>
      </c>
      <c r="D417" s="14" t="s">
        <v>18</v>
      </c>
      <c r="E417" s="14"/>
      <c r="F417" s="14"/>
      <c r="G417" s="16">
        <f>BPU!G417</f>
        <v>0</v>
      </c>
      <c r="H417" s="14">
        <f>BPU!H417</f>
        <v>0</v>
      </c>
      <c r="I417" s="14">
        <f>BPU!I417</f>
        <v>0</v>
      </c>
      <c r="J417" s="118">
        <f>BPU!J417</f>
        <v>0</v>
      </c>
      <c r="K417" s="23">
        <v>3</v>
      </c>
      <c r="L417" s="72">
        <f t="shared" si="6"/>
        <v>0</v>
      </c>
      <c r="M417" s="19"/>
    </row>
    <row r="418" spans="1:13" x14ac:dyDescent="0.3">
      <c r="A418" s="13" t="s">
        <v>411</v>
      </c>
      <c r="B418" s="14" t="str">
        <f>BPU!B418</f>
        <v>ruban adhésif de masquage - 25mm blanc</v>
      </c>
      <c r="C418" s="15">
        <f>BPU!C418</f>
        <v>1</v>
      </c>
      <c r="D418" s="14"/>
      <c r="E418" s="14" t="s">
        <v>18</v>
      </c>
      <c r="F418" s="14"/>
      <c r="G418" s="16">
        <f>BPU!G418</f>
        <v>0</v>
      </c>
      <c r="H418" s="14">
        <f>BPU!H418</f>
        <v>0</v>
      </c>
      <c r="I418" s="14">
        <f>BPU!I418</f>
        <v>0</v>
      </c>
      <c r="J418" s="118">
        <f>BPU!J418</f>
        <v>0</v>
      </c>
      <c r="K418" s="23">
        <v>2</v>
      </c>
      <c r="L418" s="72">
        <f t="shared" si="6"/>
        <v>0</v>
      </c>
      <c r="M418" s="19"/>
    </row>
    <row r="419" spans="1:13" x14ac:dyDescent="0.3">
      <c r="A419" s="13" t="s">
        <v>411</v>
      </c>
      <c r="B419" s="14" t="str">
        <f>BPU!B419</f>
        <v>ruban de signalisation de sécurité - 500mmx66mm (rouge et blanc)</v>
      </c>
      <c r="C419" s="15">
        <f>BPU!C419</f>
        <v>1</v>
      </c>
      <c r="D419" s="14"/>
      <c r="E419" s="14" t="s">
        <v>18</v>
      </c>
      <c r="F419" s="14"/>
      <c r="G419" s="16">
        <f>BPU!G419</f>
        <v>0</v>
      </c>
      <c r="H419" s="14">
        <f>BPU!H419</f>
        <v>0</v>
      </c>
      <c r="I419" s="14">
        <f>BPU!I419</f>
        <v>0</v>
      </c>
      <c r="J419" s="118">
        <f>BPU!J419</f>
        <v>0</v>
      </c>
      <c r="K419" s="23">
        <v>2</v>
      </c>
      <c r="L419" s="72">
        <f t="shared" si="6"/>
        <v>0</v>
      </c>
      <c r="M419" s="19"/>
    </row>
    <row r="420" spans="1:13" x14ac:dyDescent="0.3">
      <c r="A420" s="13" t="s">
        <v>411</v>
      </c>
      <c r="B420" s="14" t="str">
        <f>BPU!B420</f>
        <v>rubans adhésifs invisibles 19 mm × 33 m</v>
      </c>
      <c r="C420" s="15">
        <f>BPU!C420</f>
        <v>8</v>
      </c>
      <c r="D420" s="14"/>
      <c r="E420" s="14" t="s">
        <v>18</v>
      </c>
      <c r="F420" s="14"/>
      <c r="G420" s="16">
        <f>BPU!G420</f>
        <v>0</v>
      </c>
      <c r="H420" s="14">
        <f>BPU!H420</f>
        <v>0</v>
      </c>
      <c r="I420" s="14">
        <f>BPU!I420</f>
        <v>0</v>
      </c>
      <c r="J420" s="118">
        <f>BPU!J420</f>
        <v>0</v>
      </c>
      <c r="K420" s="42">
        <v>31</v>
      </c>
      <c r="L420" s="72">
        <f t="shared" si="6"/>
        <v>0</v>
      </c>
      <c r="M420" s="19"/>
    </row>
    <row r="421" spans="1:13" x14ac:dyDescent="0.3">
      <c r="A421" s="13" t="s">
        <v>411</v>
      </c>
      <c r="B421" s="14" t="str">
        <f>BPU!B421</f>
        <v>agrafes 24/6 - boite de 1000</v>
      </c>
      <c r="C421" s="15">
        <f>BPU!C421</f>
        <v>1000</v>
      </c>
      <c r="D421" s="14"/>
      <c r="E421" s="14" t="s">
        <v>18</v>
      </c>
      <c r="F421" s="14"/>
      <c r="G421" s="16">
        <f>BPU!G421</f>
        <v>0</v>
      </c>
      <c r="H421" s="14">
        <f>BPU!H421</f>
        <v>0</v>
      </c>
      <c r="I421" s="14">
        <f>BPU!I421</f>
        <v>0</v>
      </c>
      <c r="J421" s="118">
        <f>BPU!J421</f>
        <v>0</v>
      </c>
      <c r="K421" s="23">
        <v>38</v>
      </c>
      <c r="L421" s="72">
        <f t="shared" si="6"/>
        <v>0</v>
      </c>
      <c r="M421" s="19"/>
    </row>
    <row r="422" spans="1:13" x14ac:dyDescent="0.3">
      <c r="A422" s="13" t="s">
        <v>411</v>
      </c>
      <c r="B422" s="14" t="str">
        <f>BPU!B422</f>
        <v>agrafes 24/6 - boite de 5000</v>
      </c>
      <c r="C422" s="15">
        <f>BPU!C422</f>
        <v>5000</v>
      </c>
      <c r="D422" s="14"/>
      <c r="E422" s="14" t="s">
        <v>18</v>
      </c>
      <c r="F422" s="14"/>
      <c r="G422" s="16">
        <f>BPU!G422</f>
        <v>0</v>
      </c>
      <c r="H422" s="14">
        <f>BPU!H422</f>
        <v>0</v>
      </c>
      <c r="I422" s="14">
        <f>BPU!I422</f>
        <v>0</v>
      </c>
      <c r="J422" s="118">
        <f>BPU!J422</f>
        <v>0</v>
      </c>
      <c r="K422" s="23">
        <v>5</v>
      </c>
      <c r="L422" s="72">
        <f t="shared" si="6"/>
        <v>0</v>
      </c>
      <c r="M422" s="19"/>
    </row>
    <row r="423" spans="1:13" x14ac:dyDescent="0.3">
      <c r="A423" s="13" t="s">
        <v>411</v>
      </c>
      <c r="B423" s="14" t="str">
        <f>BPU!B423</f>
        <v>agrafes 26/6 - boite de 1000</v>
      </c>
      <c r="C423" s="15">
        <f>BPU!C423</f>
        <v>1000</v>
      </c>
      <c r="D423" s="14"/>
      <c r="E423" s="14" t="s">
        <v>18</v>
      </c>
      <c r="F423" s="14"/>
      <c r="G423" s="16">
        <f>BPU!G423</f>
        <v>0</v>
      </c>
      <c r="H423" s="14">
        <f>BPU!H423</f>
        <v>0</v>
      </c>
      <c r="I423" s="14">
        <f>BPU!I423</f>
        <v>0</v>
      </c>
      <c r="J423" s="118">
        <f>BPU!J423</f>
        <v>0</v>
      </c>
      <c r="K423" s="23">
        <v>30</v>
      </c>
      <c r="L423" s="72">
        <f t="shared" si="6"/>
        <v>0</v>
      </c>
      <c r="M423" s="19"/>
    </row>
    <row r="424" spans="1:13" x14ac:dyDescent="0.3">
      <c r="A424" s="13" t="s">
        <v>411</v>
      </c>
      <c r="B424" s="14" t="str">
        <f>BPU!B424</f>
        <v>agrafes 26/6 - boite de 5000</v>
      </c>
      <c r="C424" s="15">
        <f>BPU!C424</f>
        <v>5000</v>
      </c>
      <c r="D424" s="14"/>
      <c r="E424" s="14" t="s">
        <v>18</v>
      </c>
      <c r="F424" s="14"/>
      <c r="G424" s="16">
        <f>BPU!G424</f>
        <v>0</v>
      </c>
      <c r="H424" s="14">
        <f>BPU!H424</f>
        <v>0</v>
      </c>
      <c r="I424" s="14">
        <f>BPU!I424</f>
        <v>0</v>
      </c>
      <c r="J424" s="118">
        <f>BPU!J424</f>
        <v>0</v>
      </c>
      <c r="K424" s="23">
        <v>38</v>
      </c>
      <c r="L424" s="72">
        <f t="shared" si="6"/>
        <v>0</v>
      </c>
      <c r="M424" s="19"/>
    </row>
    <row r="425" spans="1:13" x14ac:dyDescent="0.3">
      <c r="A425" s="13" t="s">
        <v>411</v>
      </c>
      <c r="B425" s="14" t="str">
        <f>BPU!B425</f>
        <v xml:space="preserve">agrafes 26/8+ </v>
      </c>
      <c r="C425" s="15">
        <f>BPU!C425</f>
        <v>5000</v>
      </c>
      <c r="D425" s="14" t="s">
        <v>18</v>
      </c>
      <c r="E425" s="14"/>
      <c r="F425" s="14"/>
      <c r="G425" s="16">
        <f>BPU!G425</f>
        <v>0</v>
      </c>
      <c r="H425" s="14">
        <f>BPU!H425</f>
        <v>0</v>
      </c>
      <c r="I425" s="14">
        <f>BPU!I425</f>
        <v>0</v>
      </c>
      <c r="J425" s="118">
        <f>BPU!J425</f>
        <v>0</v>
      </c>
      <c r="K425" s="23">
        <v>2</v>
      </c>
      <c r="L425" s="72">
        <f t="shared" si="6"/>
        <v>0</v>
      </c>
      <c r="M425" s="19"/>
    </row>
    <row r="426" spans="1:13" x14ac:dyDescent="0.3">
      <c r="A426" s="13" t="s">
        <v>411</v>
      </c>
      <c r="B426" s="14" t="str">
        <f>BPU!B426</f>
        <v xml:space="preserve">agrafes bb ecureuil </v>
      </c>
      <c r="C426" s="15">
        <f>BPU!C426</f>
        <v>5000</v>
      </c>
      <c r="D426" s="14"/>
      <c r="E426" s="14" t="s">
        <v>18</v>
      </c>
      <c r="F426" s="14"/>
      <c r="G426" s="16">
        <f>BPU!G426</f>
        <v>0</v>
      </c>
      <c r="H426" s="14">
        <f>BPU!H426</f>
        <v>0</v>
      </c>
      <c r="I426" s="14">
        <f>BPU!I426</f>
        <v>0</v>
      </c>
      <c r="J426" s="118">
        <f>BPU!J426</f>
        <v>0</v>
      </c>
      <c r="K426" s="23">
        <v>38</v>
      </c>
      <c r="L426" s="72">
        <f t="shared" si="6"/>
        <v>0</v>
      </c>
      <c r="M426" s="19"/>
    </row>
    <row r="427" spans="1:13" x14ac:dyDescent="0.3">
      <c r="A427" s="13" t="s">
        <v>411</v>
      </c>
      <c r="B427" s="14" t="str">
        <f>BPU!B427</f>
        <v xml:space="preserve">agrafes bb ecureuil </v>
      </c>
      <c r="C427" s="15">
        <f>BPU!C427</f>
        <v>1000</v>
      </c>
      <c r="D427" s="14"/>
      <c r="E427" s="14" t="s">
        <v>18</v>
      </c>
      <c r="F427" s="14"/>
      <c r="G427" s="16">
        <f>BPU!G427</f>
        <v>0</v>
      </c>
      <c r="H427" s="14">
        <f>BPU!H427</f>
        <v>0</v>
      </c>
      <c r="I427" s="14">
        <f>BPU!I427</f>
        <v>0</v>
      </c>
      <c r="J427" s="118">
        <f>BPU!J427</f>
        <v>0</v>
      </c>
      <c r="K427" s="23">
        <v>30</v>
      </c>
      <c r="L427" s="72">
        <f t="shared" si="6"/>
        <v>0</v>
      </c>
      <c r="M427" s="19"/>
    </row>
    <row r="428" spans="1:13" x14ac:dyDescent="0.3">
      <c r="A428" s="13" t="s">
        <v>411</v>
      </c>
      <c r="B428" s="14" t="str">
        <f>BPU!B428</f>
        <v>agrafes n°10</v>
      </c>
      <c r="C428" s="15">
        <f>BPU!C428</f>
        <v>1000</v>
      </c>
      <c r="D428" s="14"/>
      <c r="E428" s="14" t="s">
        <v>18</v>
      </c>
      <c r="F428" s="14"/>
      <c r="G428" s="16">
        <f>BPU!G428</f>
        <v>0</v>
      </c>
      <c r="H428" s="14">
        <f>BPU!H428</f>
        <v>0</v>
      </c>
      <c r="I428" s="14">
        <f>BPU!I428</f>
        <v>0</v>
      </c>
      <c r="J428" s="118">
        <f>BPU!J428</f>
        <v>0</v>
      </c>
      <c r="K428" s="23">
        <v>21</v>
      </c>
      <c r="L428" s="72">
        <f t="shared" si="6"/>
        <v>0</v>
      </c>
      <c r="M428"/>
    </row>
    <row r="429" spans="1:13" x14ac:dyDescent="0.3">
      <c r="A429" s="13" t="s">
        <v>411</v>
      </c>
      <c r="B429" s="14" t="str">
        <f>BPU!B429</f>
        <v>agrafeuse - capacité 12 feuilles</v>
      </c>
      <c r="C429" s="15">
        <f>BPU!C429</f>
        <v>1</v>
      </c>
      <c r="D429" s="14"/>
      <c r="E429" s="14" t="s">
        <v>18</v>
      </c>
      <c r="F429" s="14"/>
      <c r="G429" s="16">
        <f>BPU!G429</f>
        <v>0</v>
      </c>
      <c r="H429" s="14">
        <f>BPU!H429</f>
        <v>0</v>
      </c>
      <c r="I429" s="14">
        <f>BPU!I429</f>
        <v>0</v>
      </c>
      <c r="J429" s="118">
        <f>BPU!J429</f>
        <v>0</v>
      </c>
      <c r="K429" s="23">
        <v>6</v>
      </c>
      <c r="L429" s="72">
        <f t="shared" si="6"/>
        <v>0</v>
      </c>
      <c r="M429" s="19"/>
    </row>
    <row r="430" spans="1:13" x14ac:dyDescent="0.3">
      <c r="A430" s="13" t="s">
        <v>411</v>
      </c>
      <c r="B430" s="14" t="str">
        <f>BPU!B430</f>
        <v>agrafeuse - capacité 20 feuilles</v>
      </c>
      <c r="C430" s="15">
        <f>BPU!C430</f>
        <v>1</v>
      </c>
      <c r="D430" s="14"/>
      <c r="E430" s="14" t="s">
        <v>18</v>
      </c>
      <c r="F430" s="14"/>
      <c r="G430" s="16">
        <f>BPU!G430</f>
        <v>0</v>
      </c>
      <c r="H430" s="14">
        <f>BPU!H430</f>
        <v>0</v>
      </c>
      <c r="I430" s="14">
        <f>BPU!I430</f>
        <v>0</v>
      </c>
      <c r="J430" s="118">
        <f>BPU!J430</f>
        <v>0</v>
      </c>
      <c r="K430" s="23">
        <v>7</v>
      </c>
      <c r="L430" s="72">
        <f t="shared" si="6"/>
        <v>0</v>
      </c>
      <c r="M430" s="19"/>
    </row>
    <row r="431" spans="1:13" x14ac:dyDescent="0.3">
      <c r="A431" s="13" t="s">
        <v>411</v>
      </c>
      <c r="B431" s="14" t="str">
        <f>BPU!B431</f>
        <v>agrafeuse - capacité 30 feuilles</v>
      </c>
      <c r="C431" s="15">
        <f>BPU!C431</f>
        <v>1</v>
      </c>
      <c r="D431" s="14"/>
      <c r="E431" s="14" t="s">
        <v>18</v>
      </c>
      <c r="F431" s="14"/>
      <c r="G431" s="16">
        <f>BPU!G431</f>
        <v>0</v>
      </c>
      <c r="H431" s="14">
        <f>BPU!H431</f>
        <v>0</v>
      </c>
      <c r="I431" s="14">
        <f>BPU!I431</f>
        <v>0</v>
      </c>
      <c r="J431" s="118">
        <f>BPU!J431</f>
        <v>0</v>
      </c>
      <c r="K431" s="23">
        <v>8</v>
      </c>
      <c r="L431" s="72">
        <f t="shared" si="6"/>
        <v>0</v>
      </c>
      <c r="M431" s="19"/>
    </row>
    <row r="432" spans="1:13" x14ac:dyDescent="0.3">
      <c r="A432" s="13" t="s">
        <v>411</v>
      </c>
      <c r="B432" s="14" t="str">
        <f>BPU!B432</f>
        <v>agrafeuse chromée - 50 feuilles</v>
      </c>
      <c r="C432" s="15">
        <f>BPU!C432</f>
        <v>1</v>
      </c>
      <c r="D432" s="14"/>
      <c r="E432" s="14" t="s">
        <v>18</v>
      </c>
      <c r="F432" s="14"/>
      <c r="G432" s="16">
        <f>BPU!G432</f>
        <v>0</v>
      </c>
      <c r="H432" s="14">
        <f>BPU!H432</f>
        <v>0</v>
      </c>
      <c r="I432" s="14">
        <f>BPU!I432</f>
        <v>0</v>
      </c>
      <c r="J432" s="118">
        <f>BPU!J432</f>
        <v>0</v>
      </c>
      <c r="K432" s="23">
        <v>14</v>
      </c>
      <c r="L432" s="72">
        <f t="shared" si="6"/>
        <v>0</v>
      </c>
      <c r="M432" s="19"/>
    </row>
    <row r="433" spans="1:13" x14ac:dyDescent="0.3">
      <c r="A433" s="13" t="s">
        <v>411</v>
      </c>
      <c r="B433" s="14" t="str">
        <f>BPU!B433</f>
        <v>agrafeuse de force - capacité 200 feuilles</v>
      </c>
      <c r="C433" s="15">
        <f>BPU!C433</f>
        <v>1</v>
      </c>
      <c r="D433" s="14"/>
      <c r="E433" s="14" t="s">
        <v>18</v>
      </c>
      <c r="F433" s="14"/>
      <c r="G433" s="16">
        <f>BPU!G433</f>
        <v>0</v>
      </c>
      <c r="H433" s="14">
        <f>BPU!H433</f>
        <v>0</v>
      </c>
      <c r="I433" s="14">
        <f>BPU!I433</f>
        <v>0</v>
      </c>
      <c r="J433" s="118">
        <f>BPU!J433</f>
        <v>0</v>
      </c>
      <c r="K433" s="23">
        <v>1</v>
      </c>
      <c r="L433" s="72">
        <f t="shared" si="6"/>
        <v>0</v>
      </c>
      <c r="M433" s="19"/>
    </row>
    <row r="434" spans="1:13" x14ac:dyDescent="0.3">
      <c r="A434" s="13" t="s">
        <v>411</v>
      </c>
      <c r="B434" s="14" t="str">
        <f>BPU!B434</f>
        <v>aimants diamètre 10mm par 20 - coloris assortis</v>
      </c>
      <c r="C434" s="15">
        <f>BPU!C434</f>
        <v>20</v>
      </c>
      <c r="D434" s="14"/>
      <c r="E434" s="14" t="s">
        <v>18</v>
      </c>
      <c r="F434" s="14"/>
      <c r="G434" s="16">
        <f>BPU!G434</f>
        <v>0</v>
      </c>
      <c r="H434" s="14">
        <f>BPU!H434</f>
        <v>0</v>
      </c>
      <c r="I434" s="14">
        <f>BPU!I434</f>
        <v>0</v>
      </c>
      <c r="J434" s="118">
        <f>BPU!J434</f>
        <v>0</v>
      </c>
      <c r="K434" s="23">
        <v>4</v>
      </c>
      <c r="L434" s="72">
        <f t="shared" si="6"/>
        <v>0</v>
      </c>
      <c r="M434" s="19"/>
    </row>
    <row r="435" spans="1:13" x14ac:dyDescent="0.3">
      <c r="A435" s="13" t="s">
        <v>411</v>
      </c>
      <c r="B435" s="14" t="str">
        <f>BPU!B435</f>
        <v>aimants ronds 22mm - coloris assortis</v>
      </c>
      <c r="C435" s="15">
        <f>BPU!C435</f>
        <v>10</v>
      </c>
      <c r="D435" s="14"/>
      <c r="E435" s="14" t="s">
        <v>18</v>
      </c>
      <c r="F435" s="14"/>
      <c r="G435" s="16">
        <f>BPU!G435</f>
        <v>0</v>
      </c>
      <c r="H435" s="14">
        <f>BPU!H435</f>
        <v>0</v>
      </c>
      <c r="I435" s="14">
        <f>BPU!I435</f>
        <v>0</v>
      </c>
      <c r="J435" s="118">
        <f>BPU!J435</f>
        <v>0</v>
      </c>
      <c r="K435" s="23">
        <v>4</v>
      </c>
      <c r="L435" s="72">
        <f t="shared" si="6"/>
        <v>0</v>
      </c>
      <c r="M435" s="19"/>
    </row>
    <row r="436" spans="1:13" x14ac:dyDescent="0.3">
      <c r="A436" s="13" t="s">
        <v>411</v>
      </c>
      <c r="B436" s="14" t="str">
        <f>BPU!B436</f>
        <v xml:space="preserve">aimants ronds 27mm - coloris assortis </v>
      </c>
      <c r="C436" s="15">
        <f>BPU!C436</f>
        <v>10</v>
      </c>
      <c r="D436" s="14"/>
      <c r="E436" s="14" t="s">
        <v>18</v>
      </c>
      <c r="F436" s="14"/>
      <c r="G436" s="16">
        <f>BPU!G436</f>
        <v>0</v>
      </c>
      <c r="H436" s="14">
        <f>BPU!H436</f>
        <v>0</v>
      </c>
      <c r="I436" s="14">
        <f>BPU!I436</f>
        <v>0</v>
      </c>
      <c r="J436" s="118">
        <f>BPU!J436</f>
        <v>0</v>
      </c>
      <c r="K436" s="23">
        <v>4</v>
      </c>
      <c r="L436" s="72">
        <f t="shared" si="6"/>
        <v>0</v>
      </c>
      <c r="M436" s="19"/>
    </row>
    <row r="437" spans="1:13" x14ac:dyDescent="0.3">
      <c r="A437" s="13" t="s">
        <v>411</v>
      </c>
      <c r="B437" s="14" t="str">
        <f>BPU!B437</f>
        <v>bracelets caoutchouc étroit - 150mm blond - 500gr</v>
      </c>
      <c r="C437" s="15">
        <f>BPU!C437</f>
        <v>500</v>
      </c>
      <c r="D437" s="14"/>
      <c r="E437" s="14" t="s">
        <v>18</v>
      </c>
      <c r="F437" s="14"/>
      <c r="G437" s="16">
        <f>BPU!G437</f>
        <v>0</v>
      </c>
      <c r="H437" s="14">
        <f>BPU!H437</f>
        <v>0</v>
      </c>
      <c r="I437" s="14">
        <f>BPU!I437</f>
        <v>0</v>
      </c>
      <c r="J437" s="118">
        <f>BPU!J437</f>
        <v>0</v>
      </c>
      <c r="K437" s="23">
        <v>3</v>
      </c>
      <c r="L437" s="72">
        <f t="shared" si="6"/>
        <v>0</v>
      </c>
      <c r="M437" s="19"/>
    </row>
    <row r="438" spans="1:13" x14ac:dyDescent="0.3">
      <c r="A438" s="13" t="s">
        <v>411</v>
      </c>
      <c r="B438" s="14" t="str">
        <f>BPU!B438</f>
        <v>bracelets caoutchouc étroit - 120mm blond - 500gr</v>
      </c>
      <c r="C438" s="15">
        <f>BPU!C438</f>
        <v>500</v>
      </c>
      <c r="D438" s="14"/>
      <c r="E438" s="14" t="s">
        <v>18</v>
      </c>
      <c r="F438" s="14"/>
      <c r="G438" s="16">
        <f>BPU!G438</f>
        <v>0</v>
      </c>
      <c r="H438" s="14">
        <f>BPU!H438</f>
        <v>0</v>
      </c>
      <c r="I438" s="14">
        <f>BPU!I438</f>
        <v>0</v>
      </c>
      <c r="J438" s="118">
        <f>BPU!J438</f>
        <v>0</v>
      </c>
      <c r="K438" s="23">
        <v>2</v>
      </c>
      <c r="L438" s="72">
        <f t="shared" si="6"/>
        <v>0</v>
      </c>
      <c r="M438" s="19"/>
    </row>
    <row r="439" spans="1:13" x14ac:dyDescent="0.3">
      <c r="A439" s="13" t="s">
        <v>411</v>
      </c>
      <c r="B439" s="14" t="str">
        <f>BPU!B439</f>
        <v>bracelets caoutchouc étroits - 180mm - 500gr</v>
      </c>
      <c r="C439" s="15">
        <f>BPU!C439</f>
        <v>500</v>
      </c>
      <c r="D439" s="14"/>
      <c r="E439" s="14" t="s">
        <v>18</v>
      </c>
      <c r="F439" s="14"/>
      <c r="G439" s="16">
        <f>BPU!G439</f>
        <v>0</v>
      </c>
      <c r="H439" s="14">
        <f>BPU!H439</f>
        <v>0</v>
      </c>
      <c r="I439" s="14">
        <f>BPU!I439</f>
        <v>0</v>
      </c>
      <c r="J439" s="118">
        <f>BPU!J439</f>
        <v>0</v>
      </c>
      <c r="K439" s="23">
        <v>5</v>
      </c>
      <c r="L439" s="72">
        <f t="shared" si="6"/>
        <v>0</v>
      </c>
      <c r="M439" s="19"/>
    </row>
    <row r="440" spans="1:13" x14ac:dyDescent="0.3">
      <c r="A440" s="13" t="s">
        <v>411</v>
      </c>
      <c r="B440" s="14" t="str">
        <f>BPU!B440</f>
        <v>bracelets caoutchouc étroit - 150mm blond - 100gr</v>
      </c>
      <c r="C440" s="15">
        <f>BPU!C440</f>
        <v>100</v>
      </c>
      <c r="D440" s="14"/>
      <c r="E440" s="14" t="s">
        <v>18</v>
      </c>
      <c r="F440" s="14"/>
      <c r="G440" s="16">
        <f>BPU!G440</f>
        <v>0</v>
      </c>
      <c r="H440" s="14">
        <f>BPU!H440</f>
        <v>0</v>
      </c>
      <c r="I440" s="14">
        <f>BPU!I440</f>
        <v>0</v>
      </c>
      <c r="J440" s="118">
        <f>BPU!J440</f>
        <v>0</v>
      </c>
      <c r="K440" s="23">
        <v>4</v>
      </c>
      <c r="L440" s="72">
        <f t="shared" si="6"/>
        <v>0</v>
      </c>
      <c r="M440" s="19"/>
    </row>
    <row r="441" spans="1:13" x14ac:dyDescent="0.3">
      <c r="A441" s="13" t="s">
        <v>411</v>
      </c>
      <c r="B441" s="14" t="str">
        <f>BPU!B441</f>
        <v>bracelets caoutchouc étroit - 100mm blond - 100gr</v>
      </c>
      <c r="C441" s="15">
        <f>BPU!C441</f>
        <v>100</v>
      </c>
      <c r="D441" s="14"/>
      <c r="E441" s="14" t="s">
        <v>18</v>
      </c>
      <c r="F441" s="14"/>
      <c r="G441" s="16">
        <f>BPU!G441</f>
        <v>0</v>
      </c>
      <c r="H441" s="14">
        <f>BPU!H441</f>
        <v>0</v>
      </c>
      <c r="I441" s="14">
        <f>BPU!I441</f>
        <v>0</v>
      </c>
      <c r="J441" s="118">
        <f>BPU!J441</f>
        <v>0</v>
      </c>
      <c r="K441" s="23">
        <v>1</v>
      </c>
      <c r="L441" s="72">
        <f t="shared" si="6"/>
        <v>0</v>
      </c>
      <c r="M441" s="19"/>
    </row>
    <row r="442" spans="1:13" x14ac:dyDescent="0.3">
      <c r="A442" s="13" t="s">
        <v>411</v>
      </c>
      <c r="B442" s="14" t="str">
        <f>BPU!B442</f>
        <v>bracelets caoutchouc étroits - 200mm - 100gr</v>
      </c>
      <c r="C442" s="15">
        <f>BPU!C442</f>
        <v>100</v>
      </c>
      <c r="D442" s="14"/>
      <c r="E442" s="14" t="s">
        <v>18</v>
      </c>
      <c r="F442" s="14"/>
      <c r="G442" s="16">
        <f>BPU!G442</f>
        <v>0</v>
      </c>
      <c r="H442" s="14">
        <f>BPU!H442</f>
        <v>0</v>
      </c>
      <c r="I442" s="14">
        <f>BPU!I442</f>
        <v>0</v>
      </c>
      <c r="J442" s="118">
        <f>BPU!J442</f>
        <v>0</v>
      </c>
      <c r="K442" s="23">
        <v>10</v>
      </c>
      <c r="L442" s="72">
        <f t="shared" si="6"/>
        <v>0</v>
      </c>
      <c r="M442" s="19"/>
    </row>
    <row r="443" spans="1:13" x14ac:dyDescent="0.3">
      <c r="A443" s="13" t="s">
        <v>411</v>
      </c>
      <c r="B443" s="14" t="str">
        <f>BPU!B443</f>
        <v>ciseaux ambidextres  21cm - bouts ronds</v>
      </c>
      <c r="C443" s="15">
        <f>BPU!C443</f>
        <v>1</v>
      </c>
      <c r="D443" s="14"/>
      <c r="E443" s="14" t="s">
        <v>18</v>
      </c>
      <c r="F443" s="14"/>
      <c r="G443" s="16">
        <f>BPU!G443</f>
        <v>0</v>
      </c>
      <c r="H443" s="14">
        <f>BPU!H443</f>
        <v>0</v>
      </c>
      <c r="I443" s="14">
        <f>BPU!I443</f>
        <v>0</v>
      </c>
      <c r="J443" s="118">
        <f>BPU!J443</f>
        <v>0</v>
      </c>
      <c r="K443" s="23">
        <v>10</v>
      </c>
      <c r="L443" s="72">
        <f t="shared" si="6"/>
        <v>0</v>
      </c>
      <c r="M443" s="19"/>
    </row>
    <row r="444" spans="1:13" x14ac:dyDescent="0.3">
      <c r="A444" s="13" t="s">
        <v>411</v>
      </c>
      <c r="B444" s="14" t="str">
        <f>BPU!B444</f>
        <v>ciseaux ambidextres 17cm bouts pointus</v>
      </c>
      <c r="C444" s="15">
        <f>BPU!C444</f>
        <v>1</v>
      </c>
      <c r="D444" s="14"/>
      <c r="E444" s="14" t="s">
        <v>18</v>
      </c>
      <c r="F444" s="14"/>
      <c r="G444" s="16">
        <f>BPU!G444</f>
        <v>0</v>
      </c>
      <c r="H444" s="14">
        <f>BPU!H444</f>
        <v>0</v>
      </c>
      <c r="I444" s="14">
        <f>BPU!I444</f>
        <v>0</v>
      </c>
      <c r="J444" s="118">
        <f>BPU!J444</f>
        <v>0</v>
      </c>
      <c r="K444" s="23">
        <v>20</v>
      </c>
      <c r="L444" s="72">
        <f t="shared" si="6"/>
        <v>0</v>
      </c>
      <c r="M444" s="19"/>
    </row>
    <row r="445" spans="1:13" x14ac:dyDescent="0.3">
      <c r="A445" s="13" t="s">
        <v>411</v>
      </c>
      <c r="B445" s="14" t="str">
        <f>BPU!B445</f>
        <v>colle forte liquide - 3gr</v>
      </c>
      <c r="C445" s="15">
        <f>BPU!C445</f>
        <v>1</v>
      </c>
      <c r="D445" s="14"/>
      <c r="E445" s="14" t="s">
        <v>18</v>
      </c>
      <c r="F445" s="14"/>
      <c r="G445" s="16">
        <f>BPU!G445</f>
        <v>0</v>
      </c>
      <c r="H445" s="14">
        <f>BPU!H445</f>
        <v>0</v>
      </c>
      <c r="I445" s="14">
        <f>BPU!I445</f>
        <v>0</v>
      </c>
      <c r="J445" s="118">
        <f>BPU!J445</f>
        <v>0</v>
      </c>
      <c r="K445" s="23">
        <v>2</v>
      </c>
      <c r="L445" s="72">
        <f t="shared" si="6"/>
        <v>0</v>
      </c>
      <c r="M445" s="19"/>
    </row>
    <row r="446" spans="1:13" x14ac:dyDescent="0.3">
      <c r="A446" s="13" t="s">
        <v>411</v>
      </c>
      <c r="B446" s="14" t="str">
        <f>BPU!B446</f>
        <v>colle stick 20gr</v>
      </c>
      <c r="C446" s="15">
        <f>BPU!C446</f>
        <v>1</v>
      </c>
      <c r="D446" s="13"/>
      <c r="E446" s="13" t="s">
        <v>18</v>
      </c>
      <c r="F446" s="14"/>
      <c r="G446" s="16">
        <f>BPU!G446</f>
        <v>0</v>
      </c>
      <c r="H446" s="14">
        <f>BPU!H446</f>
        <v>0</v>
      </c>
      <c r="I446" s="14">
        <f>BPU!I446</f>
        <v>0</v>
      </c>
      <c r="J446" s="118">
        <f>BPU!J446</f>
        <v>0</v>
      </c>
      <c r="K446" s="23">
        <v>5</v>
      </c>
      <c r="L446" s="72">
        <f t="shared" si="6"/>
        <v>0</v>
      </c>
      <c r="M446" s="19"/>
    </row>
    <row r="447" spans="1:13" x14ac:dyDescent="0.3">
      <c r="A447" s="13" t="s">
        <v>411</v>
      </c>
      <c r="B447" s="14" t="str">
        <f>BPU!B447</f>
        <v>colle stick 8gr</v>
      </c>
      <c r="C447" s="15">
        <f>BPU!C447</f>
        <v>1</v>
      </c>
      <c r="D447" s="14"/>
      <c r="E447" s="14" t="s">
        <v>18</v>
      </c>
      <c r="F447" s="14"/>
      <c r="G447" s="16">
        <f>BPU!G447</f>
        <v>0</v>
      </c>
      <c r="H447" s="14">
        <f>BPU!H447</f>
        <v>0</v>
      </c>
      <c r="I447" s="14">
        <f>BPU!I447</f>
        <v>0</v>
      </c>
      <c r="J447" s="118">
        <f>BPU!J447</f>
        <v>0</v>
      </c>
      <c r="K447" s="23">
        <v>7</v>
      </c>
      <c r="L447" s="72">
        <f t="shared" si="6"/>
        <v>0</v>
      </c>
      <c r="M447" s="19"/>
    </row>
    <row r="448" spans="1:13" x14ac:dyDescent="0.3">
      <c r="A448" s="13" t="s">
        <v>411</v>
      </c>
      <c r="B448" s="14" t="str">
        <f>BPU!B448</f>
        <v>doigtier caoutchouc modèle femme N°00</v>
      </c>
      <c r="C448" s="15">
        <f>BPU!C448</f>
        <v>12</v>
      </c>
      <c r="D448" s="14"/>
      <c r="E448" s="14" t="s">
        <v>18</v>
      </c>
      <c r="F448" s="14"/>
      <c r="G448" s="16">
        <f>BPU!G448</f>
        <v>0</v>
      </c>
      <c r="H448" s="14">
        <f>BPU!H448</f>
        <v>0</v>
      </c>
      <c r="I448" s="14">
        <f>BPU!I448</f>
        <v>0</v>
      </c>
      <c r="J448" s="118">
        <f>BPU!J448</f>
        <v>0</v>
      </c>
      <c r="K448" s="23">
        <v>3</v>
      </c>
      <c r="L448" s="72">
        <f t="shared" si="6"/>
        <v>0</v>
      </c>
      <c r="M448" s="19"/>
    </row>
    <row r="449" spans="1:13" x14ac:dyDescent="0.3">
      <c r="A449" s="13" t="s">
        <v>411</v>
      </c>
      <c r="B449" s="14" t="str">
        <f>BPU!B449</f>
        <v>doigtier caoutchouc modèle homme N°2</v>
      </c>
      <c r="C449" s="15">
        <f>BPU!C449</f>
        <v>12</v>
      </c>
      <c r="D449" s="14"/>
      <c r="E449" s="14" t="s">
        <v>18</v>
      </c>
      <c r="F449" s="14"/>
      <c r="G449" s="16">
        <f>BPU!G449</f>
        <v>0</v>
      </c>
      <c r="H449" s="14">
        <f>BPU!H449</f>
        <v>0</v>
      </c>
      <c r="I449" s="14">
        <f>BPU!I449</f>
        <v>0</v>
      </c>
      <c r="J449" s="118">
        <f>BPU!J449</f>
        <v>0</v>
      </c>
      <c r="K449" s="23">
        <v>1</v>
      </c>
      <c r="L449" s="72">
        <f t="shared" si="6"/>
        <v>0</v>
      </c>
      <c r="M449" s="19"/>
    </row>
    <row r="450" spans="1:13" x14ac:dyDescent="0.3">
      <c r="A450" s="9" t="s">
        <v>411</v>
      </c>
      <c r="B450" s="14" t="str">
        <f>BPU!B450</f>
        <v>epingles 5mm</v>
      </c>
      <c r="C450" s="15">
        <f>BPU!C450</f>
        <v>100</v>
      </c>
      <c r="D450" s="10"/>
      <c r="E450" s="10" t="s">
        <v>18</v>
      </c>
      <c r="F450" s="10"/>
      <c r="G450" s="16">
        <f>BPU!G450</f>
        <v>0</v>
      </c>
      <c r="H450" s="14">
        <f>BPU!H450</f>
        <v>0</v>
      </c>
      <c r="I450" s="14">
        <f>BPU!I450</f>
        <v>0</v>
      </c>
      <c r="J450" s="118">
        <f>BPU!J450</f>
        <v>0</v>
      </c>
      <c r="K450" s="42">
        <v>2</v>
      </c>
      <c r="L450" s="72">
        <f t="shared" si="6"/>
        <v>0</v>
      </c>
      <c r="M450" s="19"/>
    </row>
    <row r="451" spans="1:13" x14ac:dyDescent="0.3">
      <c r="A451" s="13" t="s">
        <v>411</v>
      </c>
      <c r="B451" s="14" t="str">
        <f>BPU!B451</f>
        <v>lames pour cutter trapeze 18 mm</v>
      </c>
      <c r="C451" s="15">
        <f>BPU!C451</f>
        <v>5</v>
      </c>
      <c r="D451" s="14"/>
      <c r="E451" s="14" t="s">
        <v>18</v>
      </c>
      <c r="F451" s="14"/>
      <c r="G451" s="16">
        <f>BPU!G451</f>
        <v>0</v>
      </c>
      <c r="H451" s="14">
        <f>BPU!H451</f>
        <v>0</v>
      </c>
      <c r="I451" s="14">
        <f>BPU!I451</f>
        <v>0</v>
      </c>
      <c r="J451" s="118">
        <f>BPU!J451</f>
        <v>0</v>
      </c>
      <c r="K451" s="23">
        <v>3</v>
      </c>
      <c r="L451" s="72">
        <f t="shared" si="6"/>
        <v>0</v>
      </c>
      <c r="M451" s="19"/>
    </row>
    <row r="452" spans="1:13" x14ac:dyDescent="0.3">
      <c r="A452" s="13" t="s">
        <v>411</v>
      </c>
      <c r="B452" s="14" t="str">
        <f>BPU!B452</f>
        <v>lames pour cutter trapeze 9 mm</v>
      </c>
      <c r="C452" s="15">
        <f>BPU!C452</f>
        <v>10</v>
      </c>
      <c r="D452" s="14"/>
      <c r="E452" s="14" t="s">
        <v>18</v>
      </c>
      <c r="F452" s="14"/>
      <c r="G452" s="16">
        <f>BPU!G452</f>
        <v>0</v>
      </c>
      <c r="H452" s="14">
        <f>BPU!H452</f>
        <v>0</v>
      </c>
      <c r="I452" s="14">
        <f>BPU!I452</f>
        <v>0</v>
      </c>
      <c r="J452" s="118">
        <f>BPU!J452</f>
        <v>0</v>
      </c>
      <c r="K452" s="23">
        <v>2</v>
      </c>
      <c r="L452" s="72">
        <f t="shared" si="6"/>
        <v>0</v>
      </c>
      <c r="M452" s="19"/>
    </row>
    <row r="453" spans="1:13" x14ac:dyDescent="0.3">
      <c r="A453" s="13" t="s">
        <v>411</v>
      </c>
      <c r="B453" s="14" t="str">
        <f>BPU!B453</f>
        <v>cutter professionnel 18mm</v>
      </c>
      <c r="C453" s="15">
        <f>BPU!C453</f>
        <v>1</v>
      </c>
      <c r="D453" s="14"/>
      <c r="E453" s="14" t="s">
        <v>18</v>
      </c>
      <c r="F453" s="14"/>
      <c r="G453" s="16">
        <f>BPU!G453</f>
        <v>0</v>
      </c>
      <c r="H453" s="14">
        <f>BPU!H453</f>
        <v>0</v>
      </c>
      <c r="I453" s="14">
        <f>BPU!I453</f>
        <v>0</v>
      </c>
      <c r="J453" s="118">
        <f>BPU!J453</f>
        <v>0</v>
      </c>
      <c r="K453" s="23">
        <v>3</v>
      </c>
      <c r="L453" s="72">
        <f t="shared" si="6"/>
        <v>0</v>
      </c>
      <c r="M453" s="19"/>
    </row>
    <row r="454" spans="1:13" x14ac:dyDescent="0.3">
      <c r="A454" s="13" t="s">
        <v>411</v>
      </c>
      <c r="B454" s="14" t="str">
        <f>BPU!B454</f>
        <v>cutter de bureau 9mm</v>
      </c>
      <c r="C454" s="15">
        <f>BPU!C454</f>
        <v>1</v>
      </c>
      <c r="D454" s="14"/>
      <c r="E454" s="14" t="s">
        <v>18</v>
      </c>
      <c r="F454" s="14"/>
      <c r="G454" s="16">
        <f>BPU!G454</f>
        <v>0</v>
      </c>
      <c r="H454" s="14">
        <f>BPU!H454</f>
        <v>0</v>
      </c>
      <c r="I454" s="14">
        <f>BPU!I454</f>
        <v>0</v>
      </c>
      <c r="J454" s="118">
        <f>BPU!J454</f>
        <v>0</v>
      </c>
      <c r="K454" s="23">
        <v>2</v>
      </c>
      <c r="L454" s="72">
        <f t="shared" si="6"/>
        <v>0</v>
      </c>
      <c r="M454" s="19"/>
    </row>
    <row r="455" spans="1:13" x14ac:dyDescent="0.3">
      <c r="A455" s="13" t="s">
        <v>411</v>
      </c>
      <c r="B455" s="14" t="str">
        <f>BPU!B455</f>
        <v>pastilles adhésives repositionnables blanches</v>
      </c>
      <c r="C455" s="15">
        <f>BPU!C455</f>
        <v>55</v>
      </c>
      <c r="D455" s="14"/>
      <c r="E455" s="14" t="s">
        <v>18</v>
      </c>
      <c r="F455" s="14"/>
      <c r="G455" s="16">
        <f>BPU!G455</f>
        <v>0</v>
      </c>
      <c r="H455" s="14">
        <f>BPU!H455</f>
        <v>0</v>
      </c>
      <c r="I455" s="14">
        <f>BPU!I455</f>
        <v>0</v>
      </c>
      <c r="J455" s="118">
        <f>BPU!J455</f>
        <v>0</v>
      </c>
      <c r="K455" s="23">
        <v>2</v>
      </c>
      <c r="L455" s="72">
        <f t="shared" si="6"/>
        <v>0</v>
      </c>
      <c r="M455" s="19"/>
    </row>
    <row r="456" spans="1:13" x14ac:dyDescent="0.3">
      <c r="A456" s="13" t="s">
        <v>411</v>
      </c>
      <c r="B456" s="14" t="str">
        <f>BPU!B456</f>
        <v>Oeillets - Ø 13 mm - transparent - boîte de 500</v>
      </c>
      <c r="C456" s="15">
        <f>BPU!C456</f>
        <v>500</v>
      </c>
      <c r="D456" s="14"/>
      <c r="E456" s="14" t="s">
        <v>18</v>
      </c>
      <c r="F456" s="14"/>
      <c r="G456" s="16">
        <f>BPU!G456</f>
        <v>0</v>
      </c>
      <c r="H456" s="14">
        <f>BPU!H456</f>
        <v>0</v>
      </c>
      <c r="I456" s="14">
        <f>BPU!I456</f>
        <v>0</v>
      </c>
      <c r="J456" s="118">
        <f>BPU!J456</f>
        <v>0</v>
      </c>
      <c r="K456" s="23">
        <v>5</v>
      </c>
      <c r="L456" s="72">
        <f t="shared" si="6"/>
        <v>0</v>
      </c>
      <c r="M456" s="19"/>
    </row>
    <row r="457" spans="1:13" x14ac:dyDescent="0.3">
      <c r="A457" s="13" t="s">
        <v>411</v>
      </c>
      <c r="B457" s="14" t="str">
        <f>BPU!B457</f>
        <v>perforatrice 2 trous 20 feuilles</v>
      </c>
      <c r="C457" s="15">
        <f>BPU!C457</f>
        <v>1</v>
      </c>
      <c r="D457" s="14"/>
      <c r="E457" s="14" t="s">
        <v>18</v>
      </c>
      <c r="F457" s="14"/>
      <c r="G457" s="16">
        <f>BPU!G457</f>
        <v>0</v>
      </c>
      <c r="H457" s="14">
        <f>BPU!H457</f>
        <v>0</v>
      </c>
      <c r="I457" s="14">
        <f>BPU!I457</f>
        <v>0</v>
      </c>
      <c r="J457" s="118">
        <f>BPU!J457</f>
        <v>0</v>
      </c>
      <c r="K457" s="23">
        <v>2</v>
      </c>
      <c r="L457" s="72">
        <f t="shared" si="6"/>
        <v>0</v>
      </c>
      <c r="M457" s="19"/>
    </row>
    <row r="458" spans="1:13" x14ac:dyDescent="0.3">
      <c r="A458" s="13" t="s">
        <v>411</v>
      </c>
      <c r="B458" s="14" t="str">
        <f>BPU!B458</f>
        <v>perforatrice 2 trous 40 feuilles</v>
      </c>
      <c r="C458" s="15">
        <f>BPU!C458</f>
        <v>1</v>
      </c>
      <c r="D458" s="14"/>
      <c r="E458" s="14" t="s">
        <v>18</v>
      </c>
      <c r="F458" s="14"/>
      <c r="G458" s="16">
        <f>BPU!G458</f>
        <v>0</v>
      </c>
      <c r="H458" s="14">
        <f>BPU!H458</f>
        <v>0</v>
      </c>
      <c r="I458" s="14">
        <f>BPU!I458</f>
        <v>0</v>
      </c>
      <c r="J458" s="118">
        <f>BPU!J458</f>
        <v>0</v>
      </c>
      <c r="K458" s="23">
        <v>1</v>
      </c>
      <c r="L458" s="72">
        <f t="shared" si="6"/>
        <v>0</v>
      </c>
      <c r="M458" s="19"/>
    </row>
    <row r="459" spans="1:13" x14ac:dyDescent="0.3">
      <c r="A459" s="13" t="s">
        <v>411</v>
      </c>
      <c r="B459" s="14" t="str">
        <f>BPU!B459</f>
        <v>perforatrice 2 trous 64 feuilles</v>
      </c>
      <c r="C459" s="15">
        <f>BPU!C459</f>
        <v>1</v>
      </c>
      <c r="D459" s="14"/>
      <c r="E459" s="14" t="s">
        <v>18</v>
      </c>
      <c r="F459" s="14"/>
      <c r="G459" s="16">
        <f>BPU!G459</f>
        <v>0</v>
      </c>
      <c r="H459" s="14">
        <f>BPU!H459</f>
        <v>0</v>
      </c>
      <c r="I459" s="14">
        <f>BPU!I459</f>
        <v>0</v>
      </c>
      <c r="J459" s="118">
        <f>BPU!J459</f>
        <v>0</v>
      </c>
      <c r="K459" s="23">
        <v>1</v>
      </c>
      <c r="L459" s="72">
        <f t="shared" si="6"/>
        <v>0</v>
      </c>
      <c r="M459" s="19"/>
    </row>
    <row r="460" spans="1:13" x14ac:dyDescent="0.3">
      <c r="A460" s="13" t="s">
        <v>411</v>
      </c>
      <c r="B460" s="14" t="str">
        <f>BPU!B460</f>
        <v>perforatrice 4 trous15 feuilles</v>
      </c>
      <c r="C460" s="15">
        <f>BPU!C460</f>
        <v>1</v>
      </c>
      <c r="D460" s="14"/>
      <c r="E460" s="14" t="s">
        <v>18</v>
      </c>
      <c r="F460" s="14"/>
      <c r="G460" s="16">
        <f>BPU!G460</f>
        <v>0</v>
      </c>
      <c r="H460" s="14">
        <f>BPU!H460</f>
        <v>0</v>
      </c>
      <c r="I460" s="14">
        <f>BPU!I460</f>
        <v>0</v>
      </c>
      <c r="J460" s="118">
        <f>BPU!J460</f>
        <v>0</v>
      </c>
      <c r="K460" s="23">
        <v>2</v>
      </c>
      <c r="L460" s="72">
        <f t="shared" si="6"/>
        <v>0</v>
      </c>
      <c r="M460" s="19"/>
    </row>
    <row r="461" spans="1:13" x14ac:dyDescent="0.3">
      <c r="A461" s="13" t="s">
        <v>411</v>
      </c>
      <c r="B461" s="14" t="str">
        <f>BPU!B461</f>
        <v>perforatrice 4 trous 40 feuilles</v>
      </c>
      <c r="C461" s="15">
        <f>BPU!C461</f>
        <v>1</v>
      </c>
      <c r="D461" s="14"/>
      <c r="E461" s="14" t="s">
        <v>18</v>
      </c>
      <c r="F461" s="14"/>
      <c r="G461" s="16">
        <f>BPU!G461</f>
        <v>0</v>
      </c>
      <c r="H461" s="14">
        <f>BPU!H461</f>
        <v>0</v>
      </c>
      <c r="I461" s="14">
        <f>BPU!I461</f>
        <v>0</v>
      </c>
      <c r="J461" s="118">
        <f>BPU!J461</f>
        <v>0</v>
      </c>
      <c r="K461" s="23">
        <v>1</v>
      </c>
      <c r="L461" s="72">
        <f t="shared" si="6"/>
        <v>0</v>
      </c>
      <c r="M461" s="19"/>
    </row>
    <row r="462" spans="1:13" x14ac:dyDescent="0.3">
      <c r="A462" s="13" t="s">
        <v>411</v>
      </c>
      <c r="B462" s="14" t="str">
        <f>BPU!B462</f>
        <v>pince ôte agrafe</v>
      </c>
      <c r="C462" s="15">
        <f>BPU!C462</f>
        <v>1</v>
      </c>
      <c r="D462" s="14"/>
      <c r="E462" s="14" t="s">
        <v>18</v>
      </c>
      <c r="F462" s="14"/>
      <c r="G462" s="16">
        <f>BPU!G462</f>
        <v>0</v>
      </c>
      <c r="H462" s="14">
        <f>BPU!H462</f>
        <v>0</v>
      </c>
      <c r="I462" s="14">
        <f>BPU!I462</f>
        <v>0</v>
      </c>
      <c r="J462" s="118">
        <f>BPU!J462</f>
        <v>0</v>
      </c>
      <c r="K462" s="23">
        <v>6</v>
      </c>
      <c r="L462" s="72">
        <f t="shared" ref="L462:L525" si="7">J462*K462</f>
        <v>0</v>
      </c>
      <c r="M462" s="19"/>
    </row>
    <row r="463" spans="1:13" x14ac:dyDescent="0.3">
      <c r="A463" s="9" t="s">
        <v>411</v>
      </c>
      <c r="B463" s="14" t="str">
        <f>BPU!B463</f>
        <v>punaises - couleurs assorties</v>
      </c>
      <c r="C463" s="15">
        <f>BPU!C463</f>
        <v>100</v>
      </c>
      <c r="D463" s="10"/>
      <c r="E463" s="10" t="s">
        <v>18</v>
      </c>
      <c r="F463" s="10"/>
      <c r="G463" s="16">
        <f>BPU!G463</f>
        <v>0</v>
      </c>
      <c r="H463" s="14">
        <f>BPU!H463</f>
        <v>0</v>
      </c>
      <c r="I463" s="14">
        <f>BPU!I463</f>
        <v>0</v>
      </c>
      <c r="J463" s="118">
        <f>BPU!J463</f>
        <v>0</v>
      </c>
      <c r="K463" s="42">
        <v>6</v>
      </c>
      <c r="L463" s="72">
        <f t="shared" si="7"/>
        <v>0</v>
      </c>
      <c r="M463" s="19"/>
    </row>
    <row r="464" spans="1:13" x14ac:dyDescent="0.3">
      <c r="A464" s="9" t="s">
        <v>411</v>
      </c>
      <c r="B464" s="14" t="str">
        <f>BPU!B464</f>
        <v>punaises - couleurs assorties</v>
      </c>
      <c r="C464" s="15">
        <f>BPU!C464</f>
        <v>200</v>
      </c>
      <c r="D464" s="10"/>
      <c r="E464" s="10" t="s">
        <v>18</v>
      </c>
      <c r="F464" s="10"/>
      <c r="G464" s="16">
        <f>BPU!G464</f>
        <v>0</v>
      </c>
      <c r="H464" s="14">
        <f>BPU!H464</f>
        <v>0</v>
      </c>
      <c r="I464" s="14">
        <f>BPU!I464</f>
        <v>0</v>
      </c>
      <c r="J464" s="118">
        <f>BPU!J464</f>
        <v>0</v>
      </c>
      <c r="K464" s="42">
        <v>6</v>
      </c>
      <c r="L464" s="72">
        <f t="shared" si="7"/>
        <v>0</v>
      </c>
      <c r="M464" s="19"/>
    </row>
    <row r="465" spans="1:13" x14ac:dyDescent="0.3">
      <c r="A465" s="13" t="s">
        <v>411</v>
      </c>
      <c r="B465" s="14" t="str">
        <f>BPU!B465</f>
        <v>sous main 50x65</v>
      </c>
      <c r="C465" s="15">
        <f>BPU!C465</f>
        <v>1</v>
      </c>
      <c r="D465" s="14"/>
      <c r="E465" s="14" t="s">
        <v>18</v>
      </c>
      <c r="F465" s="14"/>
      <c r="G465" s="16">
        <f>BPU!G465</f>
        <v>0</v>
      </c>
      <c r="H465" s="14">
        <f>BPU!H465</f>
        <v>0</v>
      </c>
      <c r="I465" s="14">
        <f>BPU!I465</f>
        <v>0</v>
      </c>
      <c r="J465" s="118">
        <f>BPU!J465</f>
        <v>0</v>
      </c>
      <c r="K465" s="23">
        <v>10</v>
      </c>
      <c r="L465" s="72">
        <f t="shared" si="7"/>
        <v>0</v>
      </c>
      <c r="M465" s="19"/>
    </row>
    <row r="466" spans="1:13" x14ac:dyDescent="0.3">
      <c r="A466" s="9" t="s">
        <v>411</v>
      </c>
      <c r="B466" s="14" t="str">
        <f>BPU!B466</f>
        <v>Attache Trombone papillon</v>
      </c>
      <c r="C466" s="15">
        <f>BPU!C466</f>
        <v>100</v>
      </c>
      <c r="D466" s="10"/>
      <c r="E466" s="10" t="s">
        <v>18</v>
      </c>
      <c r="F466" s="10"/>
      <c r="G466" s="16">
        <f>BPU!G466</f>
        <v>0</v>
      </c>
      <c r="H466" s="14">
        <f>BPU!H466</f>
        <v>0</v>
      </c>
      <c r="I466" s="14">
        <f>BPU!I466</f>
        <v>0</v>
      </c>
      <c r="J466" s="118">
        <f>BPU!J466</f>
        <v>0</v>
      </c>
      <c r="K466" s="42">
        <v>5</v>
      </c>
      <c r="L466" s="72">
        <f t="shared" si="7"/>
        <v>0</v>
      </c>
      <c r="M466" s="19"/>
    </row>
    <row r="467" spans="1:13" x14ac:dyDescent="0.3">
      <c r="A467" s="9" t="s">
        <v>411</v>
      </c>
      <c r="B467" s="14" t="str">
        <f>BPU!B467</f>
        <v>trombones 77mm - par 100</v>
      </c>
      <c r="C467" s="15">
        <f>BPU!C467</f>
        <v>100</v>
      </c>
      <c r="D467" s="12"/>
      <c r="E467" s="12" t="s">
        <v>18</v>
      </c>
      <c r="F467" s="12"/>
      <c r="G467" s="16">
        <f>BPU!G467</f>
        <v>0</v>
      </c>
      <c r="H467" s="14">
        <f>BPU!H467</f>
        <v>0</v>
      </c>
      <c r="I467" s="14">
        <f>BPU!I467</f>
        <v>0</v>
      </c>
      <c r="J467" s="118">
        <f>BPU!J467</f>
        <v>0</v>
      </c>
      <c r="K467" s="42">
        <v>10</v>
      </c>
      <c r="L467" s="72">
        <f t="shared" si="7"/>
        <v>0</v>
      </c>
      <c r="M467" s="19"/>
    </row>
    <row r="468" spans="1:13" x14ac:dyDescent="0.3">
      <c r="A468" s="9" t="s">
        <v>411</v>
      </c>
      <c r="B468" s="14" t="str">
        <f>BPU!B468</f>
        <v>trombones 32mm - par 1000</v>
      </c>
      <c r="C468" s="15">
        <f>BPU!C468</f>
        <v>1000</v>
      </c>
      <c r="D468" s="10"/>
      <c r="E468" s="10" t="s">
        <v>18</v>
      </c>
      <c r="F468" s="10"/>
      <c r="G468" s="16">
        <f>BPU!G468</f>
        <v>0</v>
      </c>
      <c r="H468" s="14">
        <f>BPU!H468</f>
        <v>0</v>
      </c>
      <c r="I468" s="14">
        <f>BPU!I468</f>
        <v>0</v>
      </c>
      <c r="J468" s="118">
        <f>BPU!J468</f>
        <v>0</v>
      </c>
      <c r="K468" s="42">
        <v>10</v>
      </c>
      <c r="L468" s="72">
        <f t="shared" si="7"/>
        <v>0</v>
      </c>
      <c r="M468" s="19"/>
    </row>
    <row r="469" spans="1:13" x14ac:dyDescent="0.3">
      <c r="A469" s="13" t="s">
        <v>411</v>
      </c>
      <c r="B469" s="14" t="str">
        <f>BPU!B469</f>
        <v>Pinces double‑clip 19 mm</v>
      </c>
      <c r="C469" s="15">
        <f>BPU!C469</f>
        <v>12</v>
      </c>
      <c r="D469" s="14"/>
      <c r="E469" s="14" t="s">
        <v>18</v>
      </c>
      <c r="F469" s="14"/>
      <c r="G469" s="16">
        <f>BPU!G469</f>
        <v>0</v>
      </c>
      <c r="H469" s="14">
        <f>BPU!H469</f>
        <v>0</v>
      </c>
      <c r="I469" s="14">
        <f>BPU!I469</f>
        <v>0</v>
      </c>
      <c r="J469" s="118">
        <f>BPU!J469</f>
        <v>0</v>
      </c>
      <c r="K469" s="42">
        <v>1</v>
      </c>
      <c r="L469" s="72">
        <f t="shared" si="7"/>
        <v>0</v>
      </c>
      <c r="M469" s="19"/>
    </row>
    <row r="470" spans="1:13" x14ac:dyDescent="0.3">
      <c r="A470" s="13" t="s">
        <v>411</v>
      </c>
      <c r="B470" s="14" t="str">
        <f>BPU!B470</f>
        <v>Pinces double‑clip 51 mm,</v>
      </c>
      <c r="C470" s="15">
        <f>BPU!C470</f>
        <v>12</v>
      </c>
      <c r="D470" s="14"/>
      <c r="E470" s="14" t="s">
        <v>18</v>
      </c>
      <c r="F470" s="14"/>
      <c r="G470" s="16">
        <f>BPU!G470</f>
        <v>0</v>
      </c>
      <c r="H470" s="14">
        <f>BPU!H470</f>
        <v>0</v>
      </c>
      <c r="I470" s="14">
        <f>BPU!I470</f>
        <v>0</v>
      </c>
      <c r="J470" s="118">
        <f>BPU!J470</f>
        <v>0</v>
      </c>
      <c r="K470" s="42">
        <v>1</v>
      </c>
      <c r="L470" s="72">
        <f t="shared" si="7"/>
        <v>0</v>
      </c>
      <c r="M470" s="19"/>
    </row>
    <row r="471" spans="1:13" x14ac:dyDescent="0.3">
      <c r="A471" s="35" t="s">
        <v>411</v>
      </c>
      <c r="B471" s="14" t="str">
        <f>BPU!B471</f>
        <v>Attaches parisiennes 30 mm, métal</v>
      </c>
      <c r="C471" s="15">
        <f>BPU!C471</f>
        <v>100</v>
      </c>
      <c r="D471" s="14"/>
      <c r="E471" s="14" t="s">
        <v>18</v>
      </c>
      <c r="F471" s="14"/>
      <c r="G471" s="16">
        <f>BPU!G471</f>
        <v>0</v>
      </c>
      <c r="H471" s="14">
        <f>BPU!H471</f>
        <v>0</v>
      </c>
      <c r="I471" s="14">
        <f>BPU!I471</f>
        <v>0</v>
      </c>
      <c r="J471" s="118">
        <f>BPU!J471</f>
        <v>0</v>
      </c>
      <c r="K471" s="42">
        <v>1</v>
      </c>
      <c r="L471" s="72">
        <f t="shared" si="7"/>
        <v>0</v>
      </c>
      <c r="M471" s="19"/>
    </row>
    <row r="472" spans="1:13" x14ac:dyDescent="0.3">
      <c r="A472" s="13" t="s">
        <v>411</v>
      </c>
      <c r="B472" s="14" t="str">
        <f>BPU!B472</f>
        <v>Cisaille de coupe format A3.</v>
      </c>
      <c r="C472" s="15">
        <f>BPU!C472</f>
        <v>1</v>
      </c>
      <c r="D472" s="14"/>
      <c r="E472" s="14" t="s">
        <v>18</v>
      </c>
      <c r="F472" s="14"/>
      <c r="G472" s="16">
        <f>BPU!G472</f>
        <v>0</v>
      </c>
      <c r="H472" s="14">
        <f>BPU!H472</f>
        <v>0</v>
      </c>
      <c r="I472" s="14">
        <f>BPU!I472</f>
        <v>0</v>
      </c>
      <c r="J472" s="118">
        <f>BPU!J472</f>
        <v>0</v>
      </c>
      <c r="K472" s="42">
        <v>3</v>
      </c>
      <c r="L472" s="72">
        <f t="shared" si="7"/>
        <v>0</v>
      </c>
      <c r="M472" s="19"/>
    </row>
    <row r="473" spans="1:13" x14ac:dyDescent="0.3">
      <c r="A473" s="13" t="s">
        <v>411</v>
      </c>
      <c r="B473" s="14" t="str">
        <f>BPU!B473</f>
        <v>Cisaille de coupe format A4.</v>
      </c>
      <c r="C473" s="15">
        <f>BPU!C473</f>
        <v>1</v>
      </c>
      <c r="D473" s="14"/>
      <c r="E473" s="14" t="s">
        <v>18</v>
      </c>
      <c r="F473" s="14"/>
      <c r="G473" s="16">
        <f>BPU!G473</f>
        <v>0</v>
      </c>
      <c r="H473" s="14">
        <f>BPU!H473</f>
        <v>0</v>
      </c>
      <c r="I473" s="14">
        <f>BPU!I473</f>
        <v>0</v>
      </c>
      <c r="J473" s="118">
        <f>BPU!J473</f>
        <v>0</v>
      </c>
      <c r="K473" s="23">
        <v>3</v>
      </c>
      <c r="L473" s="72">
        <f t="shared" si="7"/>
        <v>0</v>
      </c>
      <c r="M473" s="19"/>
    </row>
    <row r="474" spans="1:13" x14ac:dyDescent="0.3">
      <c r="A474" s="13" t="s">
        <v>473</v>
      </c>
      <c r="B474" s="14" t="str">
        <f>BPU!B474</f>
        <v xml:space="preserve">calculatrice de bureau 8 chiffres </v>
      </c>
      <c r="C474" s="15">
        <f>BPU!C474</f>
        <v>1</v>
      </c>
      <c r="D474" s="14"/>
      <c r="E474" s="14" t="s">
        <v>18</v>
      </c>
      <c r="F474" s="14"/>
      <c r="G474" s="16">
        <f>BPU!G474</f>
        <v>0</v>
      </c>
      <c r="H474" s="14">
        <f>BPU!H474</f>
        <v>0</v>
      </c>
      <c r="I474" s="14">
        <f>BPU!I474</f>
        <v>0</v>
      </c>
      <c r="J474" s="118">
        <f>BPU!J474</f>
        <v>0</v>
      </c>
      <c r="K474" s="23">
        <v>3</v>
      </c>
      <c r="L474" s="72">
        <f t="shared" si="7"/>
        <v>0</v>
      </c>
      <c r="M474" s="19"/>
    </row>
    <row r="475" spans="1:13" x14ac:dyDescent="0.3">
      <c r="A475" s="9" t="s">
        <v>473</v>
      </c>
      <c r="B475" s="14" t="str">
        <f>BPU!B475</f>
        <v xml:space="preserve">calculatrice de bureau 12 chiffres </v>
      </c>
      <c r="C475" s="15">
        <f>BPU!C475</f>
        <v>1</v>
      </c>
      <c r="D475" s="14"/>
      <c r="E475" s="14" t="s">
        <v>18</v>
      </c>
      <c r="F475" s="14"/>
      <c r="G475" s="16">
        <f>BPU!G475</f>
        <v>0</v>
      </c>
      <c r="H475" s="14">
        <f>BPU!H475</f>
        <v>0</v>
      </c>
      <c r="I475" s="14">
        <f>BPU!I475</f>
        <v>0</v>
      </c>
      <c r="J475" s="118">
        <f>BPU!J475</f>
        <v>0</v>
      </c>
      <c r="K475" s="23">
        <v>15</v>
      </c>
      <c r="L475" s="72">
        <f t="shared" si="7"/>
        <v>0</v>
      </c>
      <c r="M475" s="19"/>
    </row>
    <row r="476" spans="1:13" x14ac:dyDescent="0.3">
      <c r="A476" s="13" t="s">
        <v>473</v>
      </c>
      <c r="B476" s="14" t="str">
        <f>BPU!B476</f>
        <v>Calculatrice scientifique casio ou "équivalent"</v>
      </c>
      <c r="C476" s="15">
        <f>BPU!C476</f>
        <v>1</v>
      </c>
      <c r="D476" s="14" t="s">
        <v>18</v>
      </c>
      <c r="E476" s="14"/>
      <c r="F476" s="14"/>
      <c r="G476" s="16">
        <f>BPU!G476</f>
        <v>0</v>
      </c>
      <c r="H476" s="14">
        <f>BPU!H476</f>
        <v>0</v>
      </c>
      <c r="I476" s="14">
        <f>BPU!I476</f>
        <v>0</v>
      </c>
      <c r="J476" s="118">
        <f>BPU!J476</f>
        <v>0</v>
      </c>
      <c r="K476" s="23">
        <v>7</v>
      </c>
      <c r="L476" s="72">
        <f t="shared" si="7"/>
        <v>0</v>
      </c>
      <c r="M476" s="19"/>
    </row>
    <row r="477" spans="1:13" x14ac:dyDescent="0.3">
      <c r="A477" s="13" t="s">
        <v>473</v>
      </c>
      <c r="B477" s="14" t="str">
        <f>BPU!B477</f>
        <v>calculatrice imprimante 12 chiffres (piles ou adaptateur)</v>
      </c>
      <c r="C477" s="15">
        <f>BPU!C477</f>
        <v>1</v>
      </c>
      <c r="D477" s="14"/>
      <c r="E477" s="14" t="s">
        <v>18</v>
      </c>
      <c r="F477" s="14"/>
      <c r="G477" s="16">
        <f>BPU!G477</f>
        <v>0</v>
      </c>
      <c r="H477" s="14">
        <f>BPU!H477</f>
        <v>0</v>
      </c>
      <c r="I477" s="14">
        <f>BPU!I477</f>
        <v>0</v>
      </c>
      <c r="J477" s="118">
        <f>BPU!J477</f>
        <v>0</v>
      </c>
      <c r="K477" s="23">
        <v>1</v>
      </c>
      <c r="L477" s="72">
        <f t="shared" si="7"/>
        <v>0</v>
      </c>
      <c r="M477" s="19"/>
    </row>
    <row r="478" spans="1:13" x14ac:dyDescent="0.3">
      <c r="A478" s="9" t="s">
        <v>473</v>
      </c>
      <c r="B478" s="14" t="str">
        <f>BPU!B478</f>
        <v>destructeur coupe croisée - 10 feuilles - 22l</v>
      </c>
      <c r="C478" s="15">
        <f>BPU!C478</f>
        <v>1</v>
      </c>
      <c r="D478" s="10"/>
      <c r="E478" s="10" t="s">
        <v>18</v>
      </c>
      <c r="F478" s="10"/>
      <c r="G478" s="16">
        <f>BPU!G478</f>
        <v>0</v>
      </c>
      <c r="H478" s="14">
        <f>BPU!H478</f>
        <v>0</v>
      </c>
      <c r="I478" s="14">
        <f>BPU!I478</f>
        <v>0</v>
      </c>
      <c r="J478" s="118">
        <f>BPU!J478</f>
        <v>0</v>
      </c>
      <c r="K478" s="42">
        <v>1</v>
      </c>
      <c r="L478" s="72">
        <f t="shared" si="7"/>
        <v>0</v>
      </c>
      <c r="M478" s="19"/>
    </row>
    <row r="479" spans="1:13" x14ac:dyDescent="0.3">
      <c r="A479" s="13" t="s">
        <v>473</v>
      </c>
      <c r="B479" s="14" t="str">
        <f>BPU!B479</f>
        <v>destructeur coupe croisée - 18 feuilles - 34l</v>
      </c>
      <c r="C479" s="15">
        <f>BPU!C479</f>
        <v>1</v>
      </c>
      <c r="D479" s="14"/>
      <c r="E479" s="14" t="s">
        <v>18</v>
      </c>
      <c r="F479" s="14"/>
      <c r="G479" s="16">
        <f>BPU!G479</f>
        <v>0</v>
      </c>
      <c r="H479" s="14">
        <f>BPU!H479</f>
        <v>0</v>
      </c>
      <c r="I479" s="14">
        <f>BPU!I479</f>
        <v>0</v>
      </c>
      <c r="J479" s="118">
        <f>BPU!J479</f>
        <v>0</v>
      </c>
      <c r="K479" s="23">
        <v>1</v>
      </c>
      <c r="L479" s="72">
        <f t="shared" si="7"/>
        <v>0</v>
      </c>
      <c r="M479" s="19"/>
    </row>
    <row r="480" spans="1:13" x14ac:dyDescent="0.3">
      <c r="A480" s="13" t="s">
        <v>473</v>
      </c>
      <c r="B480" s="14" t="str">
        <f>BPU!B480</f>
        <v>plastifieuse A3 - usage fréquent</v>
      </c>
      <c r="C480" s="15">
        <f>BPU!C480</f>
        <v>1</v>
      </c>
      <c r="D480" s="14"/>
      <c r="E480" s="14" t="s">
        <v>18</v>
      </c>
      <c r="F480" s="14"/>
      <c r="G480" s="16">
        <f>BPU!G480</f>
        <v>0</v>
      </c>
      <c r="H480" s="14">
        <f>BPU!H480</f>
        <v>0</v>
      </c>
      <c r="I480" s="14">
        <f>BPU!I480</f>
        <v>0</v>
      </c>
      <c r="J480" s="118">
        <f>BPU!J480</f>
        <v>0</v>
      </c>
      <c r="K480" s="23">
        <v>1</v>
      </c>
      <c r="L480" s="72">
        <f t="shared" si="7"/>
        <v>0</v>
      </c>
      <c r="M480" s="19"/>
    </row>
    <row r="481" spans="1:13" x14ac:dyDescent="0.3">
      <c r="A481" s="13" t="s">
        <v>473</v>
      </c>
      <c r="B481" s="14" t="str">
        <f>BPU!B481</f>
        <v>relieuse manuelle usage intensif - capacité 500 feuilles</v>
      </c>
      <c r="C481" s="15">
        <f>BPU!C481</f>
        <v>1</v>
      </c>
      <c r="D481" s="14"/>
      <c r="E481" s="14" t="s">
        <v>18</v>
      </c>
      <c r="F481" s="14"/>
      <c r="G481" s="16">
        <f>BPU!G481</f>
        <v>0</v>
      </c>
      <c r="H481" s="14">
        <f>BPU!H481</f>
        <v>0</v>
      </c>
      <c r="I481" s="14">
        <f>BPU!I481</f>
        <v>0</v>
      </c>
      <c r="J481" s="118">
        <f>BPU!J481</f>
        <v>0</v>
      </c>
      <c r="K481" s="23">
        <v>1</v>
      </c>
      <c r="L481" s="72">
        <f t="shared" si="7"/>
        <v>0</v>
      </c>
      <c r="M481" s="19"/>
    </row>
    <row r="482" spans="1:13" x14ac:dyDescent="0.3">
      <c r="A482" s="13" t="s">
        <v>473</v>
      </c>
      <c r="B482" s="14" t="str">
        <f>BPU!B482</f>
        <v>relieuse manuelle usage occasionnel - capacité 150 feuilles</v>
      </c>
      <c r="C482" s="15">
        <f>BPU!C482</f>
        <v>1</v>
      </c>
      <c r="D482" s="14"/>
      <c r="E482" s="14" t="s">
        <v>18</v>
      </c>
      <c r="F482" s="14"/>
      <c r="G482" s="16">
        <f>BPU!G482</f>
        <v>0</v>
      </c>
      <c r="H482" s="14">
        <f>BPU!H482</f>
        <v>0</v>
      </c>
      <c r="I482" s="14">
        <f>BPU!I482</f>
        <v>0</v>
      </c>
      <c r="J482" s="118">
        <f>BPU!J482</f>
        <v>0</v>
      </c>
      <c r="K482" s="23">
        <v>1</v>
      </c>
      <c r="L482" s="72">
        <f t="shared" si="7"/>
        <v>0</v>
      </c>
      <c r="M482" s="19"/>
    </row>
    <row r="483" spans="1:13" x14ac:dyDescent="0.3">
      <c r="A483" s="13" t="s">
        <v>482</v>
      </c>
      <c r="B483" s="14" t="str">
        <f>BPU!B483</f>
        <v>Bobine thermique 60 mm × 47 mm — mandrin 12 mm.</v>
      </c>
      <c r="C483" s="15">
        <f>BPU!C483</f>
        <v>10</v>
      </c>
      <c r="D483" s="9"/>
      <c r="E483" s="10" t="s">
        <v>18</v>
      </c>
      <c r="F483" s="10"/>
      <c r="G483" s="16">
        <f>BPU!G483</f>
        <v>0</v>
      </c>
      <c r="H483" s="14">
        <f>BPU!H483</f>
        <v>0</v>
      </c>
      <c r="I483" s="14">
        <f>BPU!I483</f>
        <v>0</v>
      </c>
      <c r="J483" s="118">
        <f>BPU!J483</f>
        <v>0</v>
      </c>
      <c r="K483" s="42">
        <v>30</v>
      </c>
      <c r="L483" s="72">
        <f t="shared" si="7"/>
        <v>0</v>
      </c>
      <c r="M483" s="19"/>
    </row>
    <row r="484" spans="1:13" x14ac:dyDescent="0.3">
      <c r="A484" s="13" t="s">
        <v>482</v>
      </c>
      <c r="B484" s="14" t="str">
        <f>BPU!B484</f>
        <v>bobines thermiques, 57 × 60 mm, mandrin 12, sans BPA.</v>
      </c>
      <c r="C484" s="15">
        <f>BPU!C484</f>
        <v>10</v>
      </c>
      <c r="D484" s="9"/>
      <c r="E484" s="10" t="s">
        <v>18</v>
      </c>
      <c r="F484" s="10"/>
      <c r="G484" s="16">
        <f>BPU!G484</f>
        <v>0</v>
      </c>
      <c r="H484" s="14">
        <f>BPU!H484</f>
        <v>0</v>
      </c>
      <c r="I484" s="14">
        <f>BPU!I484</f>
        <v>0</v>
      </c>
      <c r="J484" s="118">
        <f>BPU!J484</f>
        <v>0</v>
      </c>
      <c r="K484" s="42">
        <v>12</v>
      </c>
      <c r="L484" s="72">
        <f t="shared" si="7"/>
        <v>0</v>
      </c>
      <c r="M484" s="19"/>
    </row>
    <row r="485" spans="1:13" x14ac:dyDescent="0.3">
      <c r="A485" s="13" t="s">
        <v>482</v>
      </c>
      <c r="B485" s="14" t="str">
        <f>BPU!B485</f>
        <v xml:space="preserve"> bobines thermiques, 57 × 40 mm, mandrin 12, sans phénol.</v>
      </c>
      <c r="C485" s="15">
        <f>BPU!C485</f>
        <v>10</v>
      </c>
      <c r="D485" s="9"/>
      <c r="E485" s="10" t="s">
        <v>18</v>
      </c>
      <c r="F485" s="10"/>
      <c r="G485" s="16">
        <f>BPU!G485</f>
        <v>0</v>
      </c>
      <c r="H485" s="14">
        <f>BPU!H485</f>
        <v>0</v>
      </c>
      <c r="I485" s="14">
        <f>BPU!I485</f>
        <v>0</v>
      </c>
      <c r="J485" s="118">
        <f>BPU!J485</f>
        <v>0</v>
      </c>
      <c r="K485" s="42">
        <v>104</v>
      </c>
      <c r="L485" s="72">
        <f t="shared" si="7"/>
        <v>0</v>
      </c>
      <c r="M485" s="19"/>
    </row>
    <row r="486" spans="1:13" x14ac:dyDescent="0.3">
      <c r="A486" s="13" t="s">
        <v>482</v>
      </c>
      <c r="B486" s="14" t="str">
        <f>BPU!B486</f>
        <v xml:space="preserve"> bobines thermiques, 57 × 37 mm, mandrin 12, sans BPA.</v>
      </c>
      <c r="C486" s="15">
        <f>BPU!C486</f>
        <v>50</v>
      </c>
      <c r="D486" s="9"/>
      <c r="E486" s="10" t="s">
        <v>18</v>
      </c>
      <c r="F486" s="10"/>
      <c r="G486" s="16">
        <f>BPU!G486</f>
        <v>0</v>
      </c>
      <c r="H486" s="14">
        <f>BPU!H486</f>
        <v>0</v>
      </c>
      <c r="I486" s="14">
        <f>BPU!I486</f>
        <v>0</v>
      </c>
      <c r="J486" s="118">
        <f>BPU!J486</f>
        <v>0</v>
      </c>
      <c r="K486" s="42">
        <v>1</v>
      </c>
      <c r="L486" s="72">
        <f t="shared" si="7"/>
        <v>0</v>
      </c>
      <c r="M486" s="19"/>
    </row>
    <row r="487" spans="1:13" x14ac:dyDescent="0.3">
      <c r="A487" s="13" t="s">
        <v>482</v>
      </c>
      <c r="B487" s="14" t="str">
        <f>BPU!B487</f>
        <v>bobines thermiques 80 × 80 mm, mandrin 12, qualité “safe contact”.</v>
      </c>
      <c r="C487" s="15">
        <f>BPU!C487</f>
        <v>10</v>
      </c>
      <c r="D487" s="9"/>
      <c r="E487" s="10" t="s">
        <v>18</v>
      </c>
      <c r="F487" s="10"/>
      <c r="G487" s="16">
        <f>BPU!G487</f>
        <v>0</v>
      </c>
      <c r="H487" s="14">
        <f>BPU!H487</f>
        <v>0</v>
      </c>
      <c r="I487" s="14">
        <f>BPU!I487</f>
        <v>0</v>
      </c>
      <c r="J487" s="118">
        <f>BPU!J487</f>
        <v>0</v>
      </c>
      <c r="K487" s="42">
        <v>1</v>
      </c>
      <c r="L487" s="72">
        <f t="shared" si="7"/>
        <v>0</v>
      </c>
      <c r="M487" s="19"/>
    </row>
    <row r="488" spans="1:13" x14ac:dyDescent="0.3">
      <c r="A488" s="9" t="s">
        <v>486</v>
      </c>
      <c r="B488" s="14" t="str">
        <f>BPU!B488</f>
        <v xml:space="preserve">Pile bouton - lithium - type CR2025 </v>
      </c>
      <c r="C488" s="15">
        <f>BPU!C488</f>
        <v>4</v>
      </c>
      <c r="D488" s="9" t="s">
        <v>18</v>
      </c>
      <c r="E488" s="10"/>
      <c r="F488" s="10"/>
      <c r="G488" s="16">
        <f>BPU!G488</f>
        <v>0</v>
      </c>
      <c r="H488" s="14">
        <f>BPU!H488</f>
        <v>0</v>
      </c>
      <c r="I488" s="14">
        <f>BPU!I488</f>
        <v>0</v>
      </c>
      <c r="J488" s="118">
        <f>BPU!J488</f>
        <v>0</v>
      </c>
      <c r="K488" s="42">
        <v>3</v>
      </c>
      <c r="L488" s="72">
        <f t="shared" si="7"/>
        <v>0</v>
      </c>
      <c r="M488" s="19"/>
    </row>
    <row r="489" spans="1:13" x14ac:dyDescent="0.3">
      <c r="A489" s="13" t="s">
        <v>486</v>
      </c>
      <c r="B489" s="14" t="str">
        <f>BPU!B489</f>
        <v>Pile bouton - lithium - type 2032</v>
      </c>
      <c r="C489" s="15">
        <f>BPU!C489</f>
        <v>4</v>
      </c>
      <c r="D489" s="13" t="s">
        <v>18</v>
      </c>
      <c r="E489" s="14"/>
      <c r="F489" s="14"/>
      <c r="G489" s="16">
        <f>BPU!G489</f>
        <v>0</v>
      </c>
      <c r="H489" s="14">
        <f>BPU!H489</f>
        <v>0</v>
      </c>
      <c r="I489" s="14">
        <f>BPU!I489</f>
        <v>0</v>
      </c>
      <c r="J489" s="118">
        <f>BPU!J489</f>
        <v>0</v>
      </c>
      <c r="K489" s="23">
        <v>6</v>
      </c>
      <c r="L489" s="72">
        <f t="shared" si="7"/>
        <v>0</v>
      </c>
      <c r="M489" s="19"/>
    </row>
    <row r="490" spans="1:13" x14ac:dyDescent="0.3">
      <c r="A490" s="13" t="s">
        <v>486</v>
      </c>
      <c r="B490" s="14" t="str">
        <f>BPU!B490</f>
        <v xml:space="preserve">Pile bouton - lithium CR2016 </v>
      </c>
      <c r="C490" s="15">
        <f>BPU!C490</f>
        <v>4</v>
      </c>
      <c r="D490" s="13" t="s">
        <v>18</v>
      </c>
      <c r="E490" s="14"/>
      <c r="F490" s="14"/>
      <c r="G490" s="16">
        <f>BPU!G490</f>
        <v>0</v>
      </c>
      <c r="H490" s="14">
        <f>BPU!H490</f>
        <v>0</v>
      </c>
      <c r="I490" s="14">
        <f>BPU!I490</f>
        <v>0</v>
      </c>
      <c r="J490" s="118">
        <f>BPU!J490</f>
        <v>0</v>
      </c>
      <c r="K490" s="23">
        <v>1</v>
      </c>
      <c r="L490" s="72">
        <f t="shared" si="7"/>
        <v>0</v>
      </c>
      <c r="M490" s="19"/>
    </row>
    <row r="491" spans="1:13" x14ac:dyDescent="0.3">
      <c r="A491" s="13" t="s">
        <v>486</v>
      </c>
      <c r="B491" s="14" t="str">
        <f>BPU!B491</f>
        <v xml:space="preserve">Pile bouton - lithium CR2016 </v>
      </c>
      <c r="C491" s="15">
        <f>BPU!C491</f>
        <v>12</v>
      </c>
      <c r="D491" s="13" t="s">
        <v>18</v>
      </c>
      <c r="E491" s="14"/>
      <c r="F491" s="14"/>
      <c r="G491" s="16">
        <f>BPU!G491</f>
        <v>0</v>
      </c>
      <c r="H491" s="14">
        <f>BPU!H491</f>
        <v>0</v>
      </c>
      <c r="I491" s="14">
        <f>BPU!I491</f>
        <v>0</v>
      </c>
      <c r="J491" s="118">
        <f>BPU!J491</f>
        <v>0</v>
      </c>
      <c r="K491" s="23">
        <v>2</v>
      </c>
      <c r="L491" s="72">
        <f t="shared" si="7"/>
        <v>0</v>
      </c>
      <c r="M491" s="19"/>
    </row>
    <row r="492" spans="1:13" x14ac:dyDescent="0.3">
      <c r="A492" s="13" t="s">
        <v>486</v>
      </c>
      <c r="B492" s="14" t="str">
        <f>BPU!B492</f>
        <v>piles bouton lithium CR2032,</v>
      </c>
      <c r="C492" s="15">
        <f>BPU!C492</f>
        <v>12</v>
      </c>
      <c r="D492" s="13" t="s">
        <v>18</v>
      </c>
      <c r="E492" s="14"/>
      <c r="F492" s="14"/>
      <c r="G492" s="16">
        <f>BPU!G492</f>
        <v>0</v>
      </c>
      <c r="H492" s="14">
        <f>BPU!H492</f>
        <v>0</v>
      </c>
      <c r="I492" s="14">
        <f>BPU!I492</f>
        <v>0</v>
      </c>
      <c r="J492" s="118">
        <f>BPU!J492</f>
        <v>0</v>
      </c>
      <c r="K492" s="23">
        <v>4</v>
      </c>
      <c r="L492" s="72">
        <f t="shared" si="7"/>
        <v>0</v>
      </c>
      <c r="M492" s="19"/>
    </row>
    <row r="493" spans="1:13" x14ac:dyDescent="0.3">
      <c r="A493" s="13" t="s">
        <v>486</v>
      </c>
      <c r="B493" s="14" t="str">
        <f>BPU!B493</f>
        <v xml:space="preserve">piles lithium CR2450, </v>
      </c>
      <c r="C493" s="15">
        <f>BPU!C493</f>
        <v>2</v>
      </c>
      <c r="D493" s="13" t="s">
        <v>18</v>
      </c>
      <c r="E493" s="14"/>
      <c r="F493" s="14"/>
      <c r="G493" s="16">
        <f>BPU!G493</f>
        <v>0</v>
      </c>
      <c r="H493" s="14">
        <f>BPU!H493</f>
        <v>0</v>
      </c>
      <c r="I493" s="14">
        <f>BPU!I493</f>
        <v>0</v>
      </c>
      <c r="J493" s="118">
        <f>BPU!J493</f>
        <v>0</v>
      </c>
      <c r="K493" s="23">
        <v>31</v>
      </c>
      <c r="L493" s="72">
        <f t="shared" si="7"/>
        <v>0</v>
      </c>
      <c r="M493" s="19"/>
    </row>
    <row r="494" spans="1:13" x14ac:dyDescent="0.3">
      <c r="A494" s="13" t="s">
        <v>486</v>
      </c>
      <c r="B494" s="14" t="str">
        <f>BPU!B494</f>
        <v xml:space="preserve">Pile bouton alcaline type LR54 </v>
      </c>
      <c r="C494" s="15">
        <f>BPU!C494</f>
        <v>2</v>
      </c>
      <c r="D494" s="13" t="s">
        <v>18</v>
      </c>
      <c r="E494" s="14"/>
      <c r="F494" s="14"/>
      <c r="G494" s="16">
        <f>BPU!G494</f>
        <v>0</v>
      </c>
      <c r="H494" s="14">
        <f>BPU!H494</f>
        <v>0</v>
      </c>
      <c r="I494" s="14">
        <f>BPU!I494</f>
        <v>0</v>
      </c>
      <c r="J494" s="118">
        <f>BPU!J494</f>
        <v>0</v>
      </c>
      <c r="K494" s="23">
        <v>1</v>
      </c>
      <c r="L494" s="72">
        <f t="shared" si="7"/>
        <v>0</v>
      </c>
      <c r="M494" s="19"/>
    </row>
    <row r="495" spans="1:13" x14ac:dyDescent="0.3">
      <c r="A495" s="13" t="s">
        <v>486</v>
      </c>
      <c r="B495" s="14" t="str">
        <f>BPU!B495</f>
        <v>Pile bouton alcaline type LR44</v>
      </c>
      <c r="C495" s="15">
        <f>BPU!C495</f>
        <v>2</v>
      </c>
      <c r="D495" s="13" t="s">
        <v>18</v>
      </c>
      <c r="E495" s="14"/>
      <c r="F495" s="14"/>
      <c r="G495" s="16">
        <f>BPU!G495</f>
        <v>0</v>
      </c>
      <c r="H495" s="14">
        <f>BPU!H495</f>
        <v>0</v>
      </c>
      <c r="I495" s="14">
        <f>BPU!I495</f>
        <v>0</v>
      </c>
      <c r="J495" s="118">
        <f>BPU!J495</f>
        <v>0</v>
      </c>
      <c r="K495" s="23">
        <v>1</v>
      </c>
      <c r="L495" s="72">
        <f t="shared" si="7"/>
        <v>0</v>
      </c>
      <c r="M495" s="19"/>
    </row>
    <row r="496" spans="1:13" x14ac:dyDescent="0.3">
      <c r="A496" s="13" t="s">
        <v>486</v>
      </c>
      <c r="B496" s="14" t="str">
        <f>BPU!B496</f>
        <v xml:space="preserve">Piles alcalines LR03 </v>
      </c>
      <c r="C496" s="15">
        <f>BPU!C496</f>
        <v>4</v>
      </c>
      <c r="D496" s="13" t="s">
        <v>18</v>
      </c>
      <c r="E496" s="14"/>
      <c r="F496" s="14"/>
      <c r="G496" s="16">
        <f>BPU!G496</f>
        <v>0</v>
      </c>
      <c r="H496" s="14">
        <f>BPU!H496</f>
        <v>0</v>
      </c>
      <c r="I496" s="14">
        <f>BPU!I496</f>
        <v>0</v>
      </c>
      <c r="J496" s="118">
        <f>BPU!J496</f>
        <v>0</v>
      </c>
      <c r="K496" s="23">
        <v>2</v>
      </c>
      <c r="L496" s="72">
        <f t="shared" si="7"/>
        <v>0</v>
      </c>
      <c r="M496" s="19"/>
    </row>
    <row r="497" spans="1:13" x14ac:dyDescent="0.3">
      <c r="A497" s="13" t="s">
        <v>486</v>
      </c>
      <c r="B497" s="14" t="str">
        <f>BPU!B497</f>
        <v xml:space="preserve">Piles alcalines LR06 </v>
      </c>
      <c r="C497" s="15">
        <f>BPU!C497</f>
        <v>4</v>
      </c>
      <c r="D497" s="13" t="s">
        <v>18</v>
      </c>
      <c r="E497" s="14"/>
      <c r="F497" s="14"/>
      <c r="G497" s="16">
        <f>BPU!G497</f>
        <v>0</v>
      </c>
      <c r="H497" s="14">
        <f>BPU!H497</f>
        <v>0</v>
      </c>
      <c r="I497" s="14">
        <f>BPU!I497</f>
        <v>0</v>
      </c>
      <c r="J497" s="118">
        <f>BPU!J497</f>
        <v>0</v>
      </c>
      <c r="K497" s="23">
        <v>2</v>
      </c>
      <c r="L497" s="72">
        <f t="shared" si="7"/>
        <v>0</v>
      </c>
      <c r="M497" s="19"/>
    </row>
    <row r="498" spans="1:13" x14ac:dyDescent="0.3">
      <c r="A498" s="13" t="s">
        <v>486</v>
      </c>
      <c r="B498" s="14" t="str">
        <f>BPU!B498</f>
        <v>piles AA/LR6 alcalines.</v>
      </c>
      <c r="C498" s="15">
        <f>BPU!C498</f>
        <v>8</v>
      </c>
      <c r="D498" s="13" t="s">
        <v>18</v>
      </c>
      <c r="E498" s="14"/>
      <c r="F498" s="14"/>
      <c r="G498" s="16">
        <f>BPU!G498</f>
        <v>0</v>
      </c>
      <c r="H498" s="14">
        <f>BPU!H498</f>
        <v>0</v>
      </c>
      <c r="I498" s="14">
        <f>BPU!I498</f>
        <v>0</v>
      </c>
      <c r="J498" s="118">
        <f>BPU!J498</f>
        <v>0</v>
      </c>
      <c r="K498" s="23">
        <v>2</v>
      </c>
      <c r="L498" s="72">
        <f t="shared" si="7"/>
        <v>0</v>
      </c>
      <c r="M498" s="19"/>
    </row>
    <row r="499" spans="1:13" x14ac:dyDescent="0.3">
      <c r="A499" s="13" t="s">
        <v>486</v>
      </c>
      <c r="B499" s="14" t="str">
        <f>BPU!B499</f>
        <v>piles AA/LR6 alcalines.</v>
      </c>
      <c r="C499" s="15">
        <f>BPU!C499</f>
        <v>20</v>
      </c>
      <c r="D499" s="13" t="s">
        <v>18</v>
      </c>
      <c r="E499" s="14"/>
      <c r="F499" s="14"/>
      <c r="G499" s="16">
        <f>BPU!G499</f>
        <v>0</v>
      </c>
      <c r="H499" s="14">
        <f>BPU!H499</f>
        <v>0</v>
      </c>
      <c r="I499" s="14">
        <f>BPU!I499</f>
        <v>0</v>
      </c>
      <c r="J499" s="118">
        <f>BPU!J499</f>
        <v>0</v>
      </c>
      <c r="K499" s="23">
        <v>25</v>
      </c>
      <c r="L499" s="72">
        <f t="shared" si="7"/>
        <v>0</v>
      </c>
      <c r="M499" s="19"/>
    </row>
    <row r="500" spans="1:13" x14ac:dyDescent="0.3">
      <c r="A500" s="13" t="s">
        <v>486</v>
      </c>
      <c r="B500" s="14" t="str">
        <f>BPU!B500</f>
        <v>piles AAA/LR3 alcalines.</v>
      </c>
      <c r="C500" s="15">
        <f>BPU!C500</f>
        <v>8</v>
      </c>
      <c r="D500" s="13" t="s">
        <v>18</v>
      </c>
      <c r="E500" s="14"/>
      <c r="F500" s="14"/>
      <c r="G500" s="16">
        <f>BPU!G500</f>
        <v>0</v>
      </c>
      <c r="H500" s="14">
        <f>BPU!H500</f>
        <v>0</v>
      </c>
      <c r="I500" s="14">
        <f>BPU!I500</f>
        <v>0</v>
      </c>
      <c r="J500" s="118">
        <f>BPU!J500</f>
        <v>0</v>
      </c>
      <c r="K500" s="23">
        <v>2</v>
      </c>
      <c r="L500" s="72">
        <f t="shared" si="7"/>
        <v>0</v>
      </c>
      <c r="M500" s="19"/>
    </row>
    <row r="501" spans="1:13" x14ac:dyDescent="0.3">
      <c r="A501" s="13" t="s">
        <v>486</v>
      </c>
      <c r="B501" s="14" t="str">
        <f>BPU!B501</f>
        <v xml:space="preserve"> piles AAA/LR3 alcalines.</v>
      </c>
      <c r="C501" s="15">
        <f>BPU!C501</f>
        <v>20</v>
      </c>
      <c r="D501" s="13" t="s">
        <v>18</v>
      </c>
      <c r="E501" s="14"/>
      <c r="F501" s="14"/>
      <c r="G501" s="16">
        <f>BPU!G501</f>
        <v>0</v>
      </c>
      <c r="H501" s="14">
        <f>BPU!H501</f>
        <v>0</v>
      </c>
      <c r="I501" s="14">
        <f>BPU!I501</f>
        <v>0</v>
      </c>
      <c r="J501" s="118">
        <f>BPU!J501</f>
        <v>0</v>
      </c>
      <c r="K501" s="23">
        <v>25</v>
      </c>
      <c r="L501" s="72">
        <f t="shared" si="7"/>
        <v>0</v>
      </c>
      <c r="M501" s="19"/>
    </row>
    <row r="502" spans="1:13" x14ac:dyDescent="0.3">
      <c r="A502" s="13" t="s">
        <v>486</v>
      </c>
      <c r="B502" s="14" t="str">
        <f>BPU!B502</f>
        <v xml:space="preserve"> piles D/LR20 alcalines.</v>
      </c>
      <c r="C502" s="15">
        <f>BPU!C502</f>
        <v>20</v>
      </c>
      <c r="D502" s="13" t="s">
        <v>18</v>
      </c>
      <c r="E502" s="14"/>
      <c r="F502" s="14"/>
      <c r="G502" s="16">
        <f>BPU!G502</f>
        <v>0</v>
      </c>
      <c r="H502" s="14">
        <f>BPU!H502</f>
        <v>0</v>
      </c>
      <c r="I502" s="14">
        <f>BPU!I502</f>
        <v>0</v>
      </c>
      <c r="J502" s="118">
        <f>BPU!J502</f>
        <v>0</v>
      </c>
      <c r="K502" s="23">
        <v>1</v>
      </c>
      <c r="L502" s="72">
        <f t="shared" si="7"/>
        <v>0</v>
      </c>
      <c r="M502" s="19"/>
    </row>
    <row r="503" spans="1:13" x14ac:dyDescent="0.3">
      <c r="A503" s="13" t="s">
        <v>486</v>
      </c>
      <c r="B503" s="14" t="str">
        <f>BPU!B503</f>
        <v xml:space="preserve">Pile 9 V alcaline </v>
      </c>
      <c r="C503" s="15">
        <f>BPU!C503</f>
        <v>1</v>
      </c>
      <c r="D503" s="13" t="s">
        <v>18</v>
      </c>
      <c r="E503" s="14"/>
      <c r="F503" s="14"/>
      <c r="G503" s="16">
        <f>BPU!G503</f>
        <v>0</v>
      </c>
      <c r="H503" s="14">
        <f>BPU!H503</f>
        <v>0</v>
      </c>
      <c r="I503" s="14">
        <f>BPU!I503</f>
        <v>0</v>
      </c>
      <c r="J503" s="118">
        <f>BPU!J503</f>
        <v>0</v>
      </c>
      <c r="K503" s="23">
        <v>4</v>
      </c>
      <c r="L503" s="72">
        <f t="shared" si="7"/>
        <v>0</v>
      </c>
      <c r="M503" s="19"/>
    </row>
    <row r="504" spans="1:13" x14ac:dyDescent="0.3">
      <c r="A504" s="13" t="s">
        <v>486</v>
      </c>
      <c r="B504" s="14" t="str">
        <f>BPU!B504</f>
        <v>piles AAA alcalines.</v>
      </c>
      <c r="C504" s="15">
        <f>BPU!C504</f>
        <v>50</v>
      </c>
      <c r="D504" s="13" t="s">
        <v>18</v>
      </c>
      <c r="E504" s="14"/>
      <c r="F504" s="14"/>
      <c r="G504" s="16">
        <f>BPU!G504</f>
        <v>0</v>
      </c>
      <c r="H504" s="14">
        <f>BPU!H504</f>
        <v>0</v>
      </c>
      <c r="I504" s="14">
        <f>BPU!I504</f>
        <v>0</v>
      </c>
      <c r="J504" s="118">
        <f>BPU!J504</f>
        <v>0</v>
      </c>
      <c r="K504" s="23">
        <v>5</v>
      </c>
      <c r="L504" s="72">
        <f t="shared" si="7"/>
        <v>0</v>
      </c>
      <c r="M504" s="19"/>
    </row>
    <row r="505" spans="1:13" x14ac:dyDescent="0.3">
      <c r="A505" s="13" t="s">
        <v>486</v>
      </c>
      <c r="B505" s="14" t="str">
        <f>BPU!B505</f>
        <v xml:space="preserve">Piles alcalines LR14 </v>
      </c>
      <c r="C505" s="15">
        <f>BPU!C505</f>
        <v>2</v>
      </c>
      <c r="D505" s="13" t="s">
        <v>18</v>
      </c>
      <c r="E505" s="14"/>
      <c r="F505" s="14"/>
      <c r="G505" s="16">
        <f>BPU!G505</f>
        <v>0</v>
      </c>
      <c r="H505" s="14">
        <f>BPU!H505</f>
        <v>0</v>
      </c>
      <c r="I505" s="14">
        <f>BPU!I505</f>
        <v>0</v>
      </c>
      <c r="J505" s="118">
        <f>BPU!J505</f>
        <v>0</v>
      </c>
      <c r="K505" s="23">
        <v>2</v>
      </c>
      <c r="L505" s="72">
        <f t="shared" si="7"/>
        <v>0</v>
      </c>
      <c r="M505" s="19"/>
    </row>
    <row r="506" spans="1:13" x14ac:dyDescent="0.3">
      <c r="A506" s="13" t="s">
        <v>503</v>
      </c>
      <c r="B506" s="14" t="str">
        <f>BPU!B506</f>
        <v>couvertures reliures A4 - carton 270gr</v>
      </c>
      <c r="C506" s="15">
        <f>BPU!C506</f>
        <v>100</v>
      </c>
      <c r="D506" s="13" t="s">
        <v>18</v>
      </c>
      <c r="E506" s="14"/>
      <c r="F506" s="14"/>
      <c r="G506" s="16">
        <f>BPU!G506</f>
        <v>0</v>
      </c>
      <c r="H506" s="14">
        <f>BPU!H506</f>
        <v>0</v>
      </c>
      <c r="I506" s="14">
        <f>BPU!I506</f>
        <v>0</v>
      </c>
      <c r="J506" s="118">
        <f>BPU!J506</f>
        <v>0</v>
      </c>
      <c r="K506" s="23">
        <v>15</v>
      </c>
      <c r="L506" s="72">
        <f t="shared" si="7"/>
        <v>0</v>
      </c>
      <c r="M506" s="19"/>
    </row>
    <row r="507" spans="1:13" x14ac:dyDescent="0.3">
      <c r="A507" s="13" t="s">
        <v>503</v>
      </c>
      <c r="B507" s="14" t="str">
        <f>BPU!B507</f>
        <v xml:space="preserve">couvertures reliures transparentes A4 - pvc 15/100 </v>
      </c>
      <c r="C507" s="15">
        <f>BPU!C507</f>
        <v>100</v>
      </c>
      <c r="D507" s="14"/>
      <c r="E507" s="14" t="s">
        <v>18</v>
      </c>
      <c r="F507" s="14"/>
      <c r="G507" s="16">
        <f>BPU!G507</f>
        <v>0</v>
      </c>
      <c r="H507" s="14">
        <f>BPU!H507</f>
        <v>0</v>
      </c>
      <c r="I507" s="14">
        <f>BPU!I507</f>
        <v>0</v>
      </c>
      <c r="J507" s="118">
        <f>BPU!J507</f>
        <v>0</v>
      </c>
      <c r="K507" s="23">
        <v>15</v>
      </c>
      <c r="L507" s="72">
        <f t="shared" si="7"/>
        <v>0</v>
      </c>
      <c r="M507" s="19"/>
    </row>
    <row r="508" spans="1:13" x14ac:dyDescent="0.3">
      <c r="A508" s="13" t="s">
        <v>503</v>
      </c>
      <c r="B508" s="14" t="str">
        <f>BPU!B508</f>
        <v>couvertures reliures transparentes A4 - pvc 20/100</v>
      </c>
      <c r="C508" s="15">
        <f>BPU!C508</f>
        <v>100</v>
      </c>
      <c r="D508" s="14"/>
      <c r="E508" s="14" t="s">
        <v>18</v>
      </c>
      <c r="F508" s="14"/>
      <c r="G508" s="16">
        <f>BPU!G508</f>
        <v>0</v>
      </c>
      <c r="H508" s="14">
        <f>BPU!H508</f>
        <v>0</v>
      </c>
      <c r="I508" s="14">
        <f>BPU!I508</f>
        <v>0</v>
      </c>
      <c r="J508" s="118">
        <f>BPU!J508</f>
        <v>0</v>
      </c>
      <c r="K508" s="23">
        <v>30</v>
      </c>
      <c r="L508" s="72">
        <f t="shared" si="7"/>
        <v>0</v>
      </c>
      <c r="M508" s="19"/>
    </row>
    <row r="509" spans="1:13" x14ac:dyDescent="0.3">
      <c r="A509" s="13" t="s">
        <v>503</v>
      </c>
      <c r="B509" s="14" t="str">
        <f>BPU!B509</f>
        <v>pochettes de plastification à chaud A3 -150u</v>
      </c>
      <c r="C509" s="15">
        <f>BPU!C509</f>
        <v>100</v>
      </c>
      <c r="D509" s="13"/>
      <c r="E509" s="14" t="s">
        <v>18</v>
      </c>
      <c r="F509" s="14"/>
      <c r="G509" s="16">
        <f>BPU!G509</f>
        <v>0</v>
      </c>
      <c r="H509" s="14">
        <f>BPU!H509</f>
        <v>0</v>
      </c>
      <c r="I509" s="14">
        <f>BPU!I509</f>
        <v>0</v>
      </c>
      <c r="J509" s="118">
        <f>BPU!J509</f>
        <v>0</v>
      </c>
      <c r="K509" s="23">
        <v>5</v>
      </c>
      <c r="L509" s="72">
        <f t="shared" si="7"/>
        <v>0</v>
      </c>
      <c r="M509" s="19"/>
    </row>
    <row r="510" spans="1:13" x14ac:dyDescent="0.3">
      <c r="A510" s="13" t="s">
        <v>503</v>
      </c>
      <c r="B510" s="14" t="str">
        <f>BPU!B510</f>
        <v>pochettes de plastification à chaud A4 - 150u</v>
      </c>
      <c r="C510" s="15">
        <f>BPU!C510</f>
        <v>100</v>
      </c>
      <c r="D510" s="13"/>
      <c r="E510" s="14" t="s">
        <v>18</v>
      </c>
      <c r="F510" s="14"/>
      <c r="G510" s="16">
        <f>BPU!G510</f>
        <v>0</v>
      </c>
      <c r="H510" s="14">
        <f>BPU!H510</f>
        <v>0</v>
      </c>
      <c r="I510" s="14">
        <f>BPU!I510</f>
        <v>0</v>
      </c>
      <c r="J510" s="118">
        <f>BPU!J510</f>
        <v>0</v>
      </c>
      <c r="K510" s="23">
        <v>10</v>
      </c>
      <c r="L510" s="72">
        <f t="shared" si="7"/>
        <v>0</v>
      </c>
      <c r="M510" s="19"/>
    </row>
    <row r="511" spans="1:13" x14ac:dyDescent="0.3">
      <c r="A511" s="9" t="s">
        <v>503</v>
      </c>
      <c r="B511" s="14" t="str">
        <f>BPU!B511</f>
        <v>Peigne à relier - 8 mm</v>
      </c>
      <c r="C511" s="15">
        <f>BPU!C511</f>
        <v>100</v>
      </c>
      <c r="D511" s="9"/>
      <c r="E511" s="10" t="s">
        <v>18</v>
      </c>
      <c r="F511" s="10"/>
      <c r="G511" s="16">
        <f>BPU!G511</f>
        <v>0</v>
      </c>
      <c r="H511" s="14">
        <f>BPU!H511</f>
        <v>0</v>
      </c>
      <c r="I511" s="14">
        <f>BPU!I511</f>
        <v>0</v>
      </c>
      <c r="J511" s="118">
        <f>BPU!J511</f>
        <v>0</v>
      </c>
      <c r="K511" s="23">
        <v>2</v>
      </c>
      <c r="L511" s="72">
        <f t="shared" si="7"/>
        <v>0</v>
      </c>
      <c r="M511" s="19"/>
    </row>
    <row r="512" spans="1:13" x14ac:dyDescent="0.3">
      <c r="A512" s="9" t="s">
        <v>503</v>
      </c>
      <c r="B512" s="14" t="str">
        <f>BPU!B512</f>
        <v>Peigne à relier - 10 mm</v>
      </c>
      <c r="C512" s="15">
        <f>BPU!C512</f>
        <v>100</v>
      </c>
      <c r="D512" s="9"/>
      <c r="E512" s="10" t="s">
        <v>18</v>
      </c>
      <c r="F512" s="10"/>
      <c r="G512" s="16">
        <f>BPU!G512</f>
        <v>0</v>
      </c>
      <c r="H512" s="14">
        <f>BPU!H512</f>
        <v>0</v>
      </c>
      <c r="I512" s="14">
        <f>BPU!I512</f>
        <v>0</v>
      </c>
      <c r="J512" s="118">
        <f>BPU!J512</f>
        <v>0</v>
      </c>
      <c r="K512" s="23">
        <v>2</v>
      </c>
      <c r="L512" s="72">
        <f t="shared" si="7"/>
        <v>0</v>
      </c>
      <c r="M512" s="19"/>
    </row>
    <row r="513" spans="1:13" x14ac:dyDescent="0.3">
      <c r="A513" s="9" t="s">
        <v>503</v>
      </c>
      <c r="B513" s="14" t="str">
        <f>BPU!B513</f>
        <v>Peigne à relier - 12 mm</v>
      </c>
      <c r="C513" s="15">
        <f>BPU!C513</f>
        <v>100</v>
      </c>
      <c r="D513" s="9"/>
      <c r="E513" s="10" t="s">
        <v>18</v>
      </c>
      <c r="F513" s="10"/>
      <c r="G513" s="16">
        <f>BPU!G513</f>
        <v>0</v>
      </c>
      <c r="H513" s="14">
        <f>BPU!H513</f>
        <v>0</v>
      </c>
      <c r="I513" s="14">
        <f>BPU!I513</f>
        <v>0</v>
      </c>
      <c r="J513" s="118">
        <f>BPU!J513</f>
        <v>0</v>
      </c>
      <c r="K513" s="23">
        <v>2</v>
      </c>
      <c r="L513" s="72">
        <f t="shared" si="7"/>
        <v>0</v>
      </c>
      <c r="M513" s="19"/>
    </row>
    <row r="514" spans="1:13" x14ac:dyDescent="0.3">
      <c r="A514" s="9" t="s">
        <v>503</v>
      </c>
      <c r="B514" s="14" t="str">
        <f>BPU!B514</f>
        <v>Peigne à relier - 16 mm</v>
      </c>
      <c r="C514" s="15">
        <f>BPU!C514</f>
        <v>100</v>
      </c>
      <c r="D514" s="9"/>
      <c r="E514" s="10" t="s">
        <v>18</v>
      </c>
      <c r="F514" s="10"/>
      <c r="G514" s="16">
        <f>BPU!G514</f>
        <v>0</v>
      </c>
      <c r="H514" s="14">
        <f>BPU!H514</f>
        <v>0</v>
      </c>
      <c r="I514" s="14">
        <f>BPU!I514</f>
        <v>0</v>
      </c>
      <c r="J514" s="118">
        <f>BPU!J514</f>
        <v>0</v>
      </c>
      <c r="K514" s="23">
        <v>2</v>
      </c>
      <c r="L514" s="72">
        <f t="shared" si="7"/>
        <v>0</v>
      </c>
      <c r="M514" s="19"/>
    </row>
    <row r="515" spans="1:13" x14ac:dyDescent="0.3">
      <c r="A515" s="9" t="s">
        <v>503</v>
      </c>
      <c r="B515" s="14" t="str">
        <f>BPU!B515</f>
        <v>Peigne à relier - 20 mm</v>
      </c>
      <c r="C515" s="15">
        <f>BPU!C515</f>
        <v>100</v>
      </c>
      <c r="D515" s="9"/>
      <c r="E515" s="10" t="s">
        <v>18</v>
      </c>
      <c r="F515" s="10"/>
      <c r="G515" s="16">
        <f>BPU!G515</f>
        <v>0</v>
      </c>
      <c r="H515" s="14">
        <f>BPU!H515</f>
        <v>0</v>
      </c>
      <c r="I515" s="14">
        <f>BPU!I515</f>
        <v>0</v>
      </c>
      <c r="J515" s="118">
        <f>BPU!J515</f>
        <v>0</v>
      </c>
      <c r="K515" s="23">
        <v>2</v>
      </c>
      <c r="L515" s="72">
        <f t="shared" si="7"/>
        <v>0</v>
      </c>
      <c r="M515" s="19"/>
    </row>
    <row r="516" spans="1:13" x14ac:dyDescent="0.3">
      <c r="A516" s="9" t="s">
        <v>503</v>
      </c>
      <c r="B516" s="14" t="str">
        <f>BPU!B516</f>
        <v>Peigne à relier - 22 mm</v>
      </c>
      <c r="C516" s="15">
        <f>BPU!C516</f>
        <v>100</v>
      </c>
      <c r="D516" s="9"/>
      <c r="E516" s="10" t="s">
        <v>18</v>
      </c>
      <c r="F516" s="10"/>
      <c r="G516" s="16">
        <f>BPU!G516</f>
        <v>0</v>
      </c>
      <c r="H516" s="14">
        <f>BPU!H516</f>
        <v>0</v>
      </c>
      <c r="I516" s="14">
        <f>BPU!I516</f>
        <v>0</v>
      </c>
      <c r="J516" s="118">
        <f>BPU!J516</f>
        <v>0</v>
      </c>
      <c r="K516" s="23">
        <v>2</v>
      </c>
      <c r="L516" s="72">
        <f t="shared" si="7"/>
        <v>0</v>
      </c>
      <c r="M516" s="19"/>
    </row>
    <row r="517" spans="1:13" x14ac:dyDescent="0.3">
      <c r="A517" s="9" t="s">
        <v>503</v>
      </c>
      <c r="B517" s="14" t="str">
        <f>BPU!B517</f>
        <v>Peigne à relier - 25 mm</v>
      </c>
      <c r="C517" s="15">
        <f>BPU!C517</f>
        <v>100</v>
      </c>
      <c r="D517" s="9"/>
      <c r="E517" s="10" t="s">
        <v>18</v>
      </c>
      <c r="F517" s="10"/>
      <c r="G517" s="16">
        <f>BPU!G517</f>
        <v>0</v>
      </c>
      <c r="H517" s="14">
        <f>BPU!H517</f>
        <v>0</v>
      </c>
      <c r="I517" s="14">
        <f>BPU!I517</f>
        <v>0</v>
      </c>
      <c r="J517" s="118">
        <f>BPU!J517</f>
        <v>0</v>
      </c>
      <c r="K517" s="23">
        <v>2</v>
      </c>
      <c r="L517" s="72">
        <f t="shared" si="7"/>
        <v>0</v>
      </c>
      <c r="M517" s="19"/>
    </row>
    <row r="518" spans="1:13" x14ac:dyDescent="0.3">
      <c r="A518" s="9" t="s">
        <v>503</v>
      </c>
      <c r="B518" s="14" t="str">
        <f>BPU!B518</f>
        <v>Baguette à relier - 3 mm</v>
      </c>
      <c r="C518" s="15">
        <f>BPU!C518</f>
        <v>25</v>
      </c>
      <c r="D518" s="9"/>
      <c r="E518" s="10" t="s">
        <v>18</v>
      </c>
      <c r="F518" s="10"/>
      <c r="G518" s="16">
        <f>BPU!G518</f>
        <v>0</v>
      </c>
      <c r="H518" s="14">
        <f>BPU!H518</f>
        <v>0</v>
      </c>
      <c r="I518" s="14">
        <f>BPU!I518</f>
        <v>0</v>
      </c>
      <c r="J518" s="118">
        <f>BPU!J518</f>
        <v>0</v>
      </c>
      <c r="K518" s="23">
        <v>2</v>
      </c>
      <c r="L518" s="72">
        <f t="shared" si="7"/>
        <v>0</v>
      </c>
      <c r="M518" s="19"/>
    </row>
    <row r="519" spans="1:13" x14ac:dyDescent="0.3">
      <c r="A519" s="9" t="s">
        <v>503</v>
      </c>
      <c r="B519" s="14" t="str">
        <f>BPU!B519</f>
        <v>Baguette à relier - 6 mm</v>
      </c>
      <c r="C519" s="15">
        <f>BPU!C519</f>
        <v>25</v>
      </c>
      <c r="D519" s="9"/>
      <c r="E519" s="10" t="s">
        <v>18</v>
      </c>
      <c r="F519" s="10"/>
      <c r="G519" s="16">
        <f>BPU!G519</f>
        <v>0</v>
      </c>
      <c r="H519" s="14">
        <f>BPU!H519</f>
        <v>0</v>
      </c>
      <c r="I519" s="14">
        <f>BPU!I519</f>
        <v>0</v>
      </c>
      <c r="J519" s="118">
        <f>BPU!J519</f>
        <v>0</v>
      </c>
      <c r="K519" s="23">
        <v>2</v>
      </c>
      <c r="L519" s="72">
        <f t="shared" si="7"/>
        <v>0</v>
      </c>
      <c r="M519" s="19"/>
    </row>
    <row r="520" spans="1:13" x14ac:dyDescent="0.3">
      <c r="A520" s="9" t="s">
        <v>503</v>
      </c>
      <c r="B520" s="14" t="str">
        <f>BPU!B520</f>
        <v>couvertures simili‑cuir pour reliure A4, bleu foncé.</v>
      </c>
      <c r="C520" s="15">
        <f>BPU!C520</f>
        <v>100</v>
      </c>
      <c r="D520" s="9"/>
      <c r="E520" s="10" t="s">
        <v>18</v>
      </c>
      <c r="F520" s="10"/>
      <c r="G520" s="16">
        <f>BPU!G520</f>
        <v>0</v>
      </c>
      <c r="H520" s="14">
        <f>BPU!H520</f>
        <v>0</v>
      </c>
      <c r="I520" s="14">
        <f>BPU!I520</f>
        <v>0</v>
      </c>
      <c r="J520" s="118">
        <f>BPU!J520</f>
        <v>0</v>
      </c>
      <c r="K520" s="23">
        <v>6</v>
      </c>
      <c r="L520" s="72">
        <f t="shared" si="7"/>
        <v>0</v>
      </c>
      <c r="M520" s="19"/>
    </row>
    <row r="521" spans="1:13" x14ac:dyDescent="0.3">
      <c r="A521" s="9" t="s">
        <v>503</v>
      </c>
      <c r="B521" s="14" t="str">
        <f>BPU!B521</f>
        <v>couvertures simili‑cuir pour reliure A4, noir.</v>
      </c>
      <c r="C521" s="15">
        <f>BPU!C521</f>
        <v>100</v>
      </c>
      <c r="D521" s="9"/>
      <c r="E521" s="10" t="s">
        <v>18</v>
      </c>
      <c r="F521" s="10"/>
      <c r="G521" s="16">
        <f>BPU!G521</f>
        <v>0</v>
      </c>
      <c r="H521" s="14">
        <f>BPU!H521</f>
        <v>0</v>
      </c>
      <c r="I521" s="14">
        <f>BPU!I521</f>
        <v>0</v>
      </c>
      <c r="J521" s="118">
        <f>BPU!J521</f>
        <v>0</v>
      </c>
      <c r="K521" s="23">
        <v>18</v>
      </c>
      <c r="L521" s="72">
        <f t="shared" si="7"/>
        <v>0</v>
      </c>
      <c r="M521" s="19"/>
    </row>
    <row r="522" spans="1:13" x14ac:dyDescent="0.3">
      <c r="A522" s="9" t="s">
        <v>503</v>
      </c>
      <c r="B522" s="14" t="str">
        <f>BPU!B522</f>
        <v>ouvertures simili‑cuir pour reliure A4, vert.</v>
      </c>
      <c r="C522" s="15">
        <f>BPU!C522</f>
        <v>100</v>
      </c>
      <c r="D522" s="9"/>
      <c r="E522" s="10" t="s">
        <v>18</v>
      </c>
      <c r="F522" s="10"/>
      <c r="G522" s="16">
        <f>BPU!G522</f>
        <v>0</v>
      </c>
      <c r="H522" s="14">
        <f>BPU!H522</f>
        <v>0</v>
      </c>
      <c r="I522" s="14">
        <f>BPU!I522</f>
        <v>0</v>
      </c>
      <c r="J522" s="118">
        <f>BPU!J522</f>
        <v>0</v>
      </c>
      <c r="K522" s="23">
        <v>4</v>
      </c>
      <c r="L522" s="72">
        <f t="shared" si="7"/>
        <v>0</v>
      </c>
      <c r="M522" s="19"/>
    </row>
    <row r="523" spans="1:13" x14ac:dyDescent="0.3">
      <c r="A523" s="9" t="s">
        <v>503</v>
      </c>
      <c r="B523" s="14" t="str">
        <f>BPU!B523</f>
        <v>couvertures simili‑cuir pour reliure A4, ivoire.</v>
      </c>
      <c r="C523" s="15">
        <f>BPU!C523</f>
        <v>100</v>
      </c>
      <c r="D523" s="9"/>
      <c r="E523" s="10" t="s">
        <v>18</v>
      </c>
      <c r="F523" s="10"/>
      <c r="G523" s="16">
        <f>BPU!G523</f>
        <v>0</v>
      </c>
      <c r="H523" s="14">
        <f>BPU!H523</f>
        <v>0</v>
      </c>
      <c r="I523" s="14">
        <f>BPU!I523</f>
        <v>0</v>
      </c>
      <c r="J523" s="118">
        <f>BPU!J523</f>
        <v>0</v>
      </c>
      <c r="K523" s="23">
        <v>2</v>
      </c>
      <c r="L523" s="72">
        <f t="shared" si="7"/>
        <v>0</v>
      </c>
      <c r="M523" s="19"/>
    </row>
    <row r="524" spans="1:13" x14ac:dyDescent="0.3">
      <c r="A524" s="9" t="s">
        <v>503</v>
      </c>
      <c r="B524" s="14" t="str">
        <f>BPU!B524</f>
        <v>couvertures simili‑cuir pour reliure A4, rouge</v>
      </c>
      <c r="C524" s="15">
        <f>BPU!C524</f>
        <v>100</v>
      </c>
      <c r="D524" s="9"/>
      <c r="E524" s="10" t="s">
        <v>18</v>
      </c>
      <c r="F524" s="10"/>
      <c r="G524" s="16">
        <f>BPU!G524</f>
        <v>0</v>
      </c>
      <c r="H524" s="14">
        <f>BPU!H524</f>
        <v>0</v>
      </c>
      <c r="I524" s="14">
        <f>BPU!I524</f>
        <v>0</v>
      </c>
      <c r="J524" s="118">
        <f>BPU!J524</f>
        <v>0</v>
      </c>
      <c r="K524" s="23">
        <v>2</v>
      </c>
      <c r="L524" s="72">
        <f t="shared" si="7"/>
        <v>0</v>
      </c>
      <c r="M524" s="19"/>
    </row>
    <row r="525" spans="1:13" x14ac:dyDescent="0.3">
      <c r="A525" s="9" t="s">
        <v>503</v>
      </c>
      <c r="B525" s="14" t="str">
        <f>BPU!B525</f>
        <v>Cartouche adhésive A4, 20 m, compatible systèmes type Xyron, ou équivalent.</v>
      </c>
      <c r="C525" s="15">
        <f>BPU!C525</f>
        <v>1</v>
      </c>
      <c r="D525" s="9"/>
      <c r="E525" s="10" t="s">
        <v>18</v>
      </c>
      <c r="F525" s="10"/>
      <c r="G525" s="16">
        <f>BPU!G525</f>
        <v>0</v>
      </c>
      <c r="H525" s="14">
        <f>BPU!H525</f>
        <v>0</v>
      </c>
      <c r="I525" s="14">
        <f>BPU!I525</f>
        <v>0</v>
      </c>
      <c r="J525" s="118">
        <f>BPU!J525</f>
        <v>0</v>
      </c>
      <c r="K525" s="23">
        <v>8</v>
      </c>
      <c r="L525" s="72">
        <f t="shared" si="7"/>
        <v>0</v>
      </c>
      <c r="M525" s="19"/>
    </row>
    <row r="526" spans="1:13" x14ac:dyDescent="0.3">
      <c r="A526" s="9" t="s">
        <v>503</v>
      </c>
      <c r="B526" s="14" t="str">
        <f>BPU!B526</f>
        <v>Plastifieuse format A3.</v>
      </c>
      <c r="C526" s="15">
        <f>BPU!C526</f>
        <v>1</v>
      </c>
      <c r="D526" s="13"/>
      <c r="E526" s="14" t="s">
        <v>18</v>
      </c>
      <c r="F526" s="14"/>
      <c r="G526" s="16">
        <f>BPU!G526</f>
        <v>0</v>
      </c>
      <c r="H526" s="14">
        <f>BPU!H526</f>
        <v>0</v>
      </c>
      <c r="I526" s="14">
        <f>BPU!I526</f>
        <v>0</v>
      </c>
      <c r="J526" s="118">
        <f>BPU!J526</f>
        <v>0</v>
      </c>
      <c r="K526" s="23">
        <v>1</v>
      </c>
      <c r="L526" s="72">
        <f t="shared" ref="L526:L586" si="8">J526*K526</f>
        <v>0</v>
      </c>
      <c r="M526" s="19"/>
    </row>
    <row r="527" spans="1:13" x14ac:dyDescent="0.3">
      <c r="A527" s="9" t="s">
        <v>503</v>
      </c>
      <c r="B527" s="14" t="str">
        <f>BPU!B527</f>
        <v>pochettes plastification A5, 2×80 microns.</v>
      </c>
      <c r="C527" s="15">
        <f>BPU!C527</f>
        <v>100</v>
      </c>
      <c r="D527" s="13"/>
      <c r="E527" s="14" t="s">
        <v>18</v>
      </c>
      <c r="F527" s="14"/>
      <c r="G527" s="16">
        <f>BPU!G527</f>
        <v>0</v>
      </c>
      <c r="H527" s="14">
        <f>BPU!H527</f>
        <v>0</v>
      </c>
      <c r="I527" s="14">
        <f>BPU!I527</f>
        <v>0</v>
      </c>
      <c r="J527" s="118">
        <f>BPU!J527</f>
        <v>0</v>
      </c>
      <c r="K527" s="23">
        <v>3</v>
      </c>
      <c r="L527" s="72">
        <f t="shared" si="8"/>
        <v>0</v>
      </c>
      <c r="M527" s="19"/>
    </row>
    <row r="528" spans="1:13" x14ac:dyDescent="0.3">
      <c r="A528" s="9" t="s">
        <v>503</v>
      </c>
      <c r="B528" s="14" t="str">
        <f>BPU!B528</f>
        <v>pochettes plastification A4, 2×80 microns.</v>
      </c>
      <c r="C528" s="15">
        <f>BPU!C528</f>
        <v>100</v>
      </c>
      <c r="D528" s="13"/>
      <c r="E528" s="14" t="s">
        <v>18</v>
      </c>
      <c r="F528" s="14"/>
      <c r="G528" s="16">
        <f>BPU!G528</f>
        <v>0</v>
      </c>
      <c r="H528" s="14">
        <f>BPU!H528</f>
        <v>0</v>
      </c>
      <c r="I528" s="14">
        <f>BPU!I528</f>
        <v>0</v>
      </c>
      <c r="J528" s="118">
        <f>BPU!J528</f>
        <v>0</v>
      </c>
      <c r="K528" s="23">
        <v>3</v>
      </c>
      <c r="L528" s="72">
        <f t="shared" si="8"/>
        <v>0</v>
      </c>
      <c r="M528" s="19"/>
    </row>
    <row r="529" spans="1:13" x14ac:dyDescent="0.3">
      <c r="A529" s="9" t="s">
        <v>503</v>
      </c>
      <c r="B529" s="14" t="str">
        <f>BPU!B529</f>
        <v>pochettes plastification A3, 2×80 microns.</v>
      </c>
      <c r="C529" s="15">
        <f>BPU!C529</f>
        <v>100</v>
      </c>
      <c r="D529" s="13"/>
      <c r="E529" s="14" t="s">
        <v>18</v>
      </c>
      <c r="F529" s="14"/>
      <c r="G529" s="16">
        <f>BPU!G529</f>
        <v>0</v>
      </c>
      <c r="H529" s="14">
        <f>BPU!H529</f>
        <v>0</v>
      </c>
      <c r="I529" s="14">
        <f>BPU!I529</f>
        <v>0</v>
      </c>
      <c r="J529" s="118">
        <f>BPU!J529</f>
        <v>0</v>
      </c>
      <c r="K529" s="23">
        <v>3</v>
      </c>
      <c r="L529" s="72">
        <f t="shared" si="8"/>
        <v>0</v>
      </c>
      <c r="M529" s="19"/>
    </row>
    <row r="530" spans="1:13" x14ac:dyDescent="0.3">
      <c r="A530" s="9" t="s">
        <v>503</v>
      </c>
      <c r="B530" s="14" t="str">
        <f>BPU!B530</f>
        <v>pochettes plastification A3, dos adhésif, 2×80 microns.</v>
      </c>
      <c r="C530" s="15">
        <f>BPU!C530</f>
        <v>100</v>
      </c>
      <c r="D530" s="13"/>
      <c r="E530" s="14" t="s">
        <v>18</v>
      </c>
      <c r="F530" s="14"/>
      <c r="G530" s="16">
        <f>BPU!G530</f>
        <v>0</v>
      </c>
      <c r="H530" s="14">
        <f>BPU!H530</f>
        <v>0</v>
      </c>
      <c r="I530" s="14">
        <f>BPU!I530</f>
        <v>0</v>
      </c>
      <c r="J530" s="118">
        <f>BPU!J530</f>
        <v>0</v>
      </c>
      <c r="K530" s="23">
        <v>1</v>
      </c>
      <c r="L530" s="72">
        <f t="shared" si="8"/>
        <v>0</v>
      </c>
      <c r="M530" s="19"/>
    </row>
    <row r="531" spans="1:13" x14ac:dyDescent="0.3">
      <c r="A531" s="9" t="s">
        <v>503</v>
      </c>
      <c r="B531" s="14" t="str">
        <f>BPU!B531</f>
        <v>pochettes plastification A5, dos adhésif, 2×80 microns.</v>
      </c>
      <c r="C531" s="15">
        <f>BPU!C531</f>
        <v>100</v>
      </c>
      <c r="D531" s="13"/>
      <c r="E531" s="14" t="s">
        <v>18</v>
      </c>
      <c r="F531" s="14"/>
      <c r="G531" s="16">
        <f>BPU!G531</f>
        <v>0</v>
      </c>
      <c r="H531" s="14">
        <f>BPU!H531</f>
        <v>0</v>
      </c>
      <c r="I531" s="14">
        <f>BPU!I531</f>
        <v>0</v>
      </c>
      <c r="J531" s="118">
        <f>BPU!J531</f>
        <v>0</v>
      </c>
      <c r="K531" s="23">
        <v>1</v>
      </c>
      <c r="L531" s="72">
        <f t="shared" si="8"/>
        <v>0</v>
      </c>
      <c r="M531" s="19"/>
    </row>
    <row r="532" spans="1:13" x14ac:dyDescent="0.3">
      <c r="A532" s="13" t="s">
        <v>529</v>
      </c>
      <c r="B532" s="14" t="str">
        <f>BPU!B532</f>
        <v>Monture de tampon automatique type 4630, rouge, ou équivalent.</v>
      </c>
      <c r="C532" s="15">
        <f>BPU!C532</f>
        <v>1</v>
      </c>
      <c r="D532" s="14" t="s">
        <v>18</v>
      </c>
      <c r="E532" s="14"/>
      <c r="F532" s="14"/>
      <c r="G532" s="16">
        <f>BPU!G532</f>
        <v>0</v>
      </c>
      <c r="H532" s="14">
        <f>BPU!H532</f>
        <v>0</v>
      </c>
      <c r="I532" s="14">
        <f>BPU!I532</f>
        <v>0</v>
      </c>
      <c r="J532" s="118">
        <f>BPU!J532</f>
        <v>0</v>
      </c>
      <c r="K532" s="42">
        <v>2</v>
      </c>
      <c r="L532" s="72">
        <f t="shared" si="8"/>
        <v>0</v>
      </c>
      <c r="M532" s="19"/>
    </row>
    <row r="533" spans="1:13" x14ac:dyDescent="0.3">
      <c r="A533" s="13" t="s">
        <v>529</v>
      </c>
      <c r="B533" s="14" t="str">
        <f>BPU!B533</f>
        <v>tampon dateur Trodat printy 4750 - reçu le + Rép - encrage automatique</v>
      </c>
      <c r="C533" s="15">
        <f>BPU!C533</f>
        <v>1</v>
      </c>
      <c r="D533" s="14" t="s">
        <v>18</v>
      </c>
      <c r="E533" s="14"/>
      <c r="F533" s="14"/>
      <c r="G533" s="16">
        <f>BPU!G533</f>
        <v>0</v>
      </c>
      <c r="H533" s="14">
        <f>BPU!H533</f>
        <v>0</v>
      </c>
      <c r="I533" s="14">
        <f>BPU!I533</f>
        <v>0</v>
      </c>
      <c r="J533" s="118">
        <f>BPU!J533</f>
        <v>0</v>
      </c>
      <c r="K533" s="23">
        <v>1</v>
      </c>
      <c r="L533" s="72">
        <f t="shared" si="8"/>
        <v>0</v>
      </c>
      <c r="M533" s="19"/>
    </row>
    <row r="534" spans="1:13" x14ac:dyDescent="0.3">
      <c r="A534" s="13" t="s">
        <v>529</v>
      </c>
      <c r="B534" s="14" t="str">
        <f>BPU!B534</f>
        <v>tampon dateur - trodat printy 4820</v>
      </c>
      <c r="C534" s="15">
        <f>BPU!C534</f>
        <v>1</v>
      </c>
      <c r="D534" s="13" t="s">
        <v>18</v>
      </c>
      <c r="E534" s="14"/>
      <c r="F534" s="14"/>
      <c r="G534" s="16">
        <f>BPU!G534</f>
        <v>0</v>
      </c>
      <c r="H534" s="14">
        <f>BPU!H534</f>
        <v>0</v>
      </c>
      <c r="I534" s="14">
        <f>BPU!I534</f>
        <v>0</v>
      </c>
      <c r="J534" s="118">
        <f>BPU!J534</f>
        <v>0</v>
      </c>
      <c r="K534" s="23">
        <v>1</v>
      </c>
      <c r="L534" s="72">
        <f t="shared" si="8"/>
        <v>0</v>
      </c>
      <c r="M534" s="19"/>
    </row>
    <row r="535" spans="1:13" x14ac:dyDescent="0.3">
      <c r="A535" s="13" t="s">
        <v>529</v>
      </c>
      <c r="B535" s="14" t="str">
        <f>BPU!B535</f>
        <v>Blister de 3 cassettes encreur noires, compatibles 6/56, ou équivalent.</v>
      </c>
      <c r="C535" s="15">
        <f>BPU!C535</f>
        <v>3</v>
      </c>
      <c r="D535" s="14" t="s">
        <v>18</v>
      </c>
      <c r="E535" s="14"/>
      <c r="F535" s="14"/>
      <c r="G535" s="16">
        <f>BPU!G535</f>
        <v>0</v>
      </c>
      <c r="H535" s="14">
        <f>BPU!H535</f>
        <v>0</v>
      </c>
      <c r="I535" s="14">
        <f>BPU!I535</f>
        <v>0</v>
      </c>
      <c r="J535" s="118">
        <f>BPU!J535</f>
        <v>0</v>
      </c>
      <c r="K535" s="42">
        <v>1</v>
      </c>
      <c r="L535" s="72">
        <f t="shared" si="8"/>
        <v>0</v>
      </c>
      <c r="M535" s="19"/>
    </row>
    <row r="536" spans="1:13" x14ac:dyDescent="0.3">
      <c r="A536" s="13" t="s">
        <v>529</v>
      </c>
      <c r="B536" s="14" t="str">
        <f>BPU!B536</f>
        <v>Blister de 3 cassettes encreur noires, compatibles 4913, ou équivalent.</v>
      </c>
      <c r="C536" s="15">
        <f>BPU!C536</f>
        <v>3</v>
      </c>
      <c r="D536" s="23" t="s">
        <v>18</v>
      </c>
      <c r="E536" s="23"/>
      <c r="F536" s="23"/>
      <c r="G536" s="16">
        <f>BPU!G536</f>
        <v>0</v>
      </c>
      <c r="H536" s="14">
        <f>BPU!H536</f>
        <v>0</v>
      </c>
      <c r="I536" s="14">
        <f>BPU!I536</f>
        <v>0</v>
      </c>
      <c r="J536" s="118">
        <f>BPU!J536</f>
        <v>0</v>
      </c>
      <c r="K536" s="42">
        <v>1</v>
      </c>
      <c r="L536" s="72">
        <f t="shared" si="8"/>
        <v>0</v>
      </c>
      <c r="M536" s="19"/>
    </row>
    <row r="537" spans="1:13" x14ac:dyDescent="0.3">
      <c r="A537" s="13" t="s">
        <v>529</v>
      </c>
      <c r="B537" s="14" t="str">
        <f>BPU!B537</f>
        <v>Blister de 3 cassettes encreur bicolores (noir + autre), compatibles 6/56 / 6/56/2, ou équivalent.</v>
      </c>
      <c r="C537" s="15">
        <f>BPU!C537</f>
        <v>3</v>
      </c>
      <c r="D537" s="14" t="s">
        <v>18</v>
      </c>
      <c r="E537" s="14"/>
      <c r="F537" s="14"/>
      <c r="G537" s="16">
        <f>BPU!G537</f>
        <v>0</v>
      </c>
      <c r="H537" s="14">
        <f>BPU!H537</f>
        <v>0</v>
      </c>
      <c r="I537" s="14">
        <f>BPU!I537</f>
        <v>0</v>
      </c>
      <c r="J537" s="118">
        <f>BPU!J537</f>
        <v>0</v>
      </c>
      <c r="K537" s="42">
        <v>1</v>
      </c>
      <c r="L537" s="72">
        <f t="shared" si="8"/>
        <v>0</v>
      </c>
      <c r="M537" s="19"/>
    </row>
    <row r="538" spans="1:13" x14ac:dyDescent="0.3">
      <c r="A538" s="13" t="s">
        <v>529</v>
      </c>
      <c r="B538" s="14" t="str">
        <f>BPU!B538</f>
        <v>Tampon automatique personnalisable, format compatible 4913, ou équivalent.</v>
      </c>
      <c r="C538" s="15">
        <f>BPU!C538</f>
        <v>1</v>
      </c>
      <c r="D538" s="14" t="s">
        <v>18</v>
      </c>
      <c r="E538" s="14"/>
      <c r="F538" s="14"/>
      <c r="G538" s="16">
        <f>BPU!G538</f>
        <v>0</v>
      </c>
      <c r="H538" s="14">
        <f>BPU!H538</f>
        <v>0</v>
      </c>
      <c r="I538" s="14">
        <f>BPU!I538</f>
        <v>0</v>
      </c>
      <c r="J538" s="118">
        <f>BPU!J538</f>
        <v>0</v>
      </c>
      <c r="K538" s="42">
        <v>51</v>
      </c>
      <c r="L538" s="72">
        <f t="shared" si="8"/>
        <v>0</v>
      </c>
      <c r="M538" s="19"/>
    </row>
    <row r="539" spans="1:13" x14ac:dyDescent="0.3">
      <c r="A539" s="13" t="s">
        <v>529</v>
      </c>
      <c r="B539" s="14" t="str">
        <f>BPU!B539</f>
        <v>recharges encreur bleu, compatibles 4630 (réf. 6/4630B), ou équivalent.</v>
      </c>
      <c r="C539" s="15">
        <f>BPU!C539</f>
        <v>1</v>
      </c>
      <c r="D539" s="14" t="s">
        <v>18</v>
      </c>
      <c r="E539" s="14"/>
      <c r="F539" s="14"/>
      <c r="G539" s="16">
        <f>BPU!G539</f>
        <v>0</v>
      </c>
      <c r="H539" s="14">
        <f>BPU!H539</f>
        <v>0</v>
      </c>
      <c r="I539" s="14">
        <f>BPU!I539</f>
        <v>0</v>
      </c>
      <c r="J539" s="118">
        <f>BPU!J539</f>
        <v>0</v>
      </c>
      <c r="K539" s="42">
        <v>1</v>
      </c>
      <c r="L539" s="72">
        <f t="shared" si="8"/>
        <v>0</v>
      </c>
      <c r="M539" s="19"/>
    </row>
    <row r="540" spans="1:13" x14ac:dyDescent="0.3">
      <c r="A540" s="13" t="s">
        <v>529</v>
      </c>
      <c r="B540" s="14" t="str">
        <f>BPU!B540</f>
        <v>feutres pour tampon automatique compatible 4630, noir, ou équivalent.</v>
      </c>
      <c r="C540" s="15">
        <f>BPU!C540</f>
        <v>3</v>
      </c>
      <c r="D540" s="14" t="s">
        <v>18</v>
      </c>
      <c r="E540" s="14"/>
      <c r="F540" s="14"/>
      <c r="G540" s="16">
        <f>BPU!G540</f>
        <v>0</v>
      </c>
      <c r="H540" s="14">
        <f>BPU!H540</f>
        <v>0</v>
      </c>
      <c r="I540" s="14">
        <f>BPU!I540</f>
        <v>0</v>
      </c>
      <c r="J540" s="118">
        <f>BPU!J540</f>
        <v>0</v>
      </c>
      <c r="K540" s="42">
        <v>2</v>
      </c>
      <c r="L540" s="72">
        <f t="shared" si="8"/>
        <v>0</v>
      </c>
      <c r="M540" s="19"/>
    </row>
    <row r="541" spans="1:13" x14ac:dyDescent="0.3">
      <c r="A541" s="13" t="s">
        <v>529</v>
      </c>
      <c r="B541" s="14" t="str">
        <f>BPU!B541</f>
        <v>Feutre encreur compatible tampon 4927, ou équivalent.</v>
      </c>
      <c r="C541" s="15">
        <f>BPU!C541</f>
        <v>3</v>
      </c>
      <c r="D541" s="14" t="s">
        <v>18</v>
      </c>
      <c r="E541" s="14"/>
      <c r="F541" s="14"/>
      <c r="G541" s="16">
        <f>BPU!G541</f>
        <v>0</v>
      </c>
      <c r="H541" s="14">
        <f>BPU!H541</f>
        <v>0</v>
      </c>
      <c r="I541" s="14">
        <f>BPU!I541</f>
        <v>0</v>
      </c>
      <c r="J541" s="118">
        <f>BPU!J541</f>
        <v>0</v>
      </c>
      <c r="K541" s="42">
        <v>1</v>
      </c>
      <c r="L541" s="72">
        <f t="shared" si="8"/>
        <v>0</v>
      </c>
      <c r="M541" s="19"/>
    </row>
    <row r="542" spans="1:13" x14ac:dyDescent="0.3">
      <c r="A542" s="13" t="s">
        <v>529</v>
      </c>
      <c r="B542" s="14" t="str">
        <f>BPU!B542</f>
        <v>Feutre encreur compatible tampon 4928, ou équivalent.</v>
      </c>
      <c r="C542" s="15">
        <f>BPU!C542</f>
        <v>3</v>
      </c>
      <c r="D542" s="14" t="s">
        <v>18</v>
      </c>
      <c r="E542" s="14"/>
      <c r="F542" s="14"/>
      <c r="G542" s="16">
        <f>BPU!G542</f>
        <v>0</v>
      </c>
      <c r="H542" s="14">
        <f>BPU!H542</f>
        <v>0</v>
      </c>
      <c r="I542" s="14">
        <f>BPU!I542</f>
        <v>0</v>
      </c>
      <c r="J542" s="118">
        <f>BPU!J542</f>
        <v>0</v>
      </c>
      <c r="K542" s="42">
        <v>1</v>
      </c>
      <c r="L542" s="72">
        <f t="shared" si="8"/>
        <v>0</v>
      </c>
      <c r="M542" s="19"/>
    </row>
    <row r="543" spans="1:13" x14ac:dyDescent="0.3">
      <c r="A543" s="13" t="s">
        <v>529</v>
      </c>
      <c r="B543" s="14" t="str">
        <f>BPU!B543</f>
        <v xml:space="preserve"> Feutre encreur compatible tampon 4929, ou équivalent.</v>
      </c>
      <c r="C543" s="15">
        <f>BPU!C543</f>
        <v>3</v>
      </c>
      <c r="D543" s="14" t="s">
        <v>18</v>
      </c>
      <c r="E543" s="14"/>
      <c r="F543" s="14"/>
      <c r="G543" s="16">
        <f>BPU!G543</f>
        <v>0</v>
      </c>
      <c r="H543" s="14">
        <f>BPU!H543</f>
        <v>0</v>
      </c>
      <c r="I543" s="14">
        <f>BPU!I543</f>
        <v>0</v>
      </c>
      <c r="J543" s="118">
        <f>BPU!J543</f>
        <v>0</v>
      </c>
      <c r="K543" s="42">
        <v>1</v>
      </c>
      <c r="L543" s="72">
        <f t="shared" si="8"/>
        <v>0</v>
      </c>
      <c r="M543" s="19"/>
    </row>
    <row r="544" spans="1:13" x14ac:dyDescent="0.3">
      <c r="A544" s="13" t="s">
        <v>529</v>
      </c>
      <c r="B544" s="14" t="str">
        <f>BPU!B544</f>
        <v>Feutre encreur compatible tampon métal 5204, ou équivalent.</v>
      </c>
      <c r="C544" s="15">
        <f>BPU!C544</f>
        <v>3</v>
      </c>
      <c r="D544" s="14" t="s">
        <v>18</v>
      </c>
      <c r="E544" s="14"/>
      <c r="F544" s="14"/>
      <c r="G544" s="16">
        <f>BPU!G544</f>
        <v>0</v>
      </c>
      <c r="H544" s="14">
        <f>BPU!H544</f>
        <v>0</v>
      </c>
      <c r="I544" s="14">
        <f>BPU!I544</f>
        <v>0</v>
      </c>
      <c r="J544" s="118">
        <f>BPU!J544</f>
        <v>0</v>
      </c>
      <c r="K544" s="42">
        <v>1</v>
      </c>
      <c r="L544" s="72">
        <f t="shared" si="8"/>
        <v>0</v>
      </c>
      <c r="M544" s="19"/>
    </row>
    <row r="545" spans="1:13" x14ac:dyDescent="0.3">
      <c r="A545" s="13" t="s">
        <v>529</v>
      </c>
      <c r="B545" s="14" t="str">
        <f>BPU!B545</f>
        <v>Feutre encreur compatible tampon 4912, ou équivalent.</v>
      </c>
      <c r="C545" s="15">
        <f>BPU!C545</f>
        <v>3</v>
      </c>
      <c r="D545" s="14" t="s">
        <v>18</v>
      </c>
      <c r="E545" s="14"/>
      <c r="F545" s="14"/>
      <c r="G545" s="16">
        <f>BPU!G545</f>
        <v>0</v>
      </c>
      <c r="H545" s="14">
        <f>BPU!H545</f>
        <v>0</v>
      </c>
      <c r="I545" s="14">
        <f>BPU!I545</f>
        <v>0</v>
      </c>
      <c r="J545" s="118">
        <f>BPU!J545</f>
        <v>0</v>
      </c>
      <c r="K545" s="42">
        <v>1</v>
      </c>
      <c r="L545" s="72">
        <f t="shared" si="8"/>
        <v>0</v>
      </c>
      <c r="M545" s="19"/>
    </row>
    <row r="546" spans="1:13" x14ac:dyDescent="0.3">
      <c r="A546" s="13" t="s">
        <v>529</v>
      </c>
      <c r="B546" s="14" t="str">
        <f>BPU!B546</f>
        <v>Feutre encreur compatible tampon 4913, ou équivalent.</v>
      </c>
      <c r="C546" s="15">
        <f>BPU!C546</f>
        <v>3</v>
      </c>
      <c r="D546" s="14" t="s">
        <v>18</v>
      </c>
      <c r="E546" s="14"/>
      <c r="F546" s="14"/>
      <c r="G546" s="16">
        <f>BPU!G546</f>
        <v>0</v>
      </c>
      <c r="H546" s="14">
        <f>BPU!H546</f>
        <v>0</v>
      </c>
      <c r="I546" s="14">
        <f>BPU!I546</f>
        <v>0</v>
      </c>
      <c r="J546" s="118">
        <f>BPU!J546</f>
        <v>0</v>
      </c>
      <c r="K546" s="42">
        <v>1</v>
      </c>
      <c r="L546" s="72">
        <f t="shared" si="8"/>
        <v>0</v>
      </c>
      <c r="M546" s="19"/>
    </row>
    <row r="547" spans="1:13" x14ac:dyDescent="0.3">
      <c r="A547" s="13" t="s">
        <v>529</v>
      </c>
      <c r="B547" s="14" t="str">
        <f>BPU!B547</f>
        <v>feutres pour tampon automatique compatible 4630, noir, ou équivalent.</v>
      </c>
      <c r="C547" s="15">
        <f>BPU!C547</f>
        <v>3</v>
      </c>
      <c r="D547" s="14" t="s">
        <v>18</v>
      </c>
      <c r="E547" s="14"/>
      <c r="F547" s="14"/>
      <c r="G547" s="16">
        <f>BPU!G547</f>
        <v>0</v>
      </c>
      <c r="H547" s="14">
        <f>BPU!H547</f>
        <v>0</v>
      </c>
      <c r="I547" s="14">
        <f>BPU!I547</f>
        <v>0</v>
      </c>
      <c r="J547" s="118">
        <f>BPU!J547</f>
        <v>0</v>
      </c>
      <c r="K547" s="42">
        <v>2</v>
      </c>
      <c r="L547" s="72">
        <f t="shared" si="8"/>
        <v>0</v>
      </c>
      <c r="M547" s="19"/>
    </row>
    <row r="548" spans="1:13" x14ac:dyDescent="0.3">
      <c r="A548" s="13" t="s">
        <v>529</v>
      </c>
      <c r="B548" s="14" t="str">
        <f>BPU!B548</f>
        <v>recharges encreur bleu, compatibles 4630 (réf. 6/4630B), ou équivalent.</v>
      </c>
      <c r="C548" s="15">
        <f>BPU!C548</f>
        <v>1</v>
      </c>
      <c r="D548" s="14" t="s">
        <v>18</v>
      </c>
      <c r="E548" s="14"/>
      <c r="F548" s="14"/>
      <c r="G548" s="16">
        <f>BPU!G548</f>
        <v>0</v>
      </c>
      <c r="H548" s="14">
        <f>BPU!H548</f>
        <v>0</v>
      </c>
      <c r="I548" s="14">
        <f>BPU!I548</f>
        <v>0</v>
      </c>
      <c r="J548" s="118">
        <f>BPU!J548</f>
        <v>0</v>
      </c>
      <c r="K548" s="42">
        <v>1</v>
      </c>
      <c r="L548" s="72">
        <f t="shared" si="8"/>
        <v>0</v>
      </c>
      <c r="M548" s="19"/>
    </row>
    <row r="549" spans="1:13" x14ac:dyDescent="0.3">
      <c r="A549" s="13" t="s">
        <v>529</v>
      </c>
      <c r="B549" s="14" t="str">
        <f>BPU!B549</f>
        <v>cassettes noires compatibles 6/4924, ou équivalent.</v>
      </c>
      <c r="C549" s="15">
        <f>BPU!C549</f>
        <v>10</v>
      </c>
      <c r="D549" s="14" t="s">
        <v>18</v>
      </c>
      <c r="E549" s="14"/>
      <c r="F549" s="14"/>
      <c r="G549" s="16">
        <f>BPU!G549</f>
        <v>0</v>
      </c>
      <c r="H549" s="14">
        <f>BPU!H549</f>
        <v>0</v>
      </c>
      <c r="I549" s="14">
        <f>BPU!I549</f>
        <v>0</v>
      </c>
      <c r="J549" s="118">
        <f>BPU!J549</f>
        <v>0</v>
      </c>
      <c r="K549" s="42">
        <v>1</v>
      </c>
      <c r="L549" s="72">
        <f t="shared" si="8"/>
        <v>0</v>
      </c>
      <c r="M549" s="19"/>
    </row>
    <row r="550" spans="1:13" x14ac:dyDescent="0.3">
      <c r="A550" s="13" t="s">
        <v>529</v>
      </c>
      <c r="B550" s="14" t="str">
        <f>BPU!B550</f>
        <v>Blister de 3 feutres noirs compatibles T6/4923, ou équivalent.</v>
      </c>
      <c r="C550" s="15">
        <f>BPU!C550</f>
        <v>3</v>
      </c>
      <c r="D550" s="14" t="s">
        <v>18</v>
      </c>
      <c r="E550" s="14"/>
      <c r="F550" s="14"/>
      <c r="G550" s="16">
        <f>BPU!G550</f>
        <v>0</v>
      </c>
      <c r="H550" s="14">
        <f>BPU!H550</f>
        <v>0</v>
      </c>
      <c r="I550" s="14">
        <f>BPU!I550</f>
        <v>0</v>
      </c>
      <c r="J550" s="118">
        <f>BPU!J550</f>
        <v>0</v>
      </c>
      <c r="K550" s="42">
        <v>1</v>
      </c>
      <c r="L550" s="72">
        <f t="shared" si="8"/>
        <v>0</v>
      </c>
      <c r="M550" s="19"/>
    </row>
    <row r="551" spans="1:13" x14ac:dyDescent="0.3">
      <c r="A551" s="13" t="s">
        <v>529</v>
      </c>
      <c r="B551" s="14" t="str">
        <f>BPU!B551</f>
        <v>Blister de 3 cassettes encreur noires compatibles 4926, ou équivalent.</v>
      </c>
      <c r="C551" s="15">
        <f>BPU!C551</f>
        <v>3</v>
      </c>
      <c r="D551" s="40" t="s">
        <v>18</v>
      </c>
      <c r="E551" s="47"/>
      <c r="F551" s="14"/>
      <c r="G551" s="16">
        <f>BPU!G551</f>
        <v>0</v>
      </c>
      <c r="H551" s="14">
        <f>BPU!H551</f>
        <v>0</v>
      </c>
      <c r="I551" s="14">
        <f>BPU!I551</f>
        <v>0</v>
      </c>
      <c r="J551" s="118">
        <f>BPU!J551</f>
        <v>0</v>
      </c>
      <c r="K551" s="23">
        <v>1</v>
      </c>
      <c r="L551" s="72">
        <f t="shared" si="8"/>
        <v>0</v>
      </c>
      <c r="M551" s="19"/>
    </row>
    <row r="552" spans="1:13" x14ac:dyDescent="0.3">
      <c r="A552" s="13" t="s">
        <v>529</v>
      </c>
      <c r="B552" s="14" t="str">
        <f>BPU!B552</f>
        <v>Tampon dateur Trodat 5460L - reçu le - bicolore - encrage automatique</v>
      </c>
      <c r="C552" s="15">
        <f>BPU!C552</f>
        <v>1</v>
      </c>
      <c r="D552" s="14" t="s">
        <v>18</v>
      </c>
      <c r="E552" s="14"/>
      <c r="F552" s="14"/>
      <c r="G552" s="16">
        <f>BPU!G552</f>
        <v>0</v>
      </c>
      <c r="H552" s="14">
        <f>BPU!H552</f>
        <v>0</v>
      </c>
      <c r="I552" s="14">
        <f>BPU!I552</f>
        <v>0</v>
      </c>
      <c r="J552" s="118">
        <f>BPU!J552</f>
        <v>0</v>
      </c>
      <c r="K552" s="64">
        <v>1</v>
      </c>
      <c r="L552" s="72">
        <f t="shared" si="8"/>
        <v>0</v>
      </c>
      <c r="M552" s="19"/>
    </row>
    <row r="553" spans="1:13" x14ac:dyDescent="0.3">
      <c r="A553" s="13" t="s">
        <v>529</v>
      </c>
      <c r="B553" s="14" t="str">
        <f>BPU!B553</f>
        <v>Tampon dateur Trodat printy 4750 - payé le + Par - encrage automatique</v>
      </c>
      <c r="C553" s="15">
        <f>BPU!C553</f>
        <v>1</v>
      </c>
      <c r="D553" s="13" t="s">
        <v>18</v>
      </c>
      <c r="E553" s="14"/>
      <c r="F553" s="14"/>
      <c r="G553" s="16">
        <f>BPU!G553</f>
        <v>0</v>
      </c>
      <c r="H553" s="14">
        <f>BPU!H553</f>
        <v>0</v>
      </c>
      <c r="I553" s="14">
        <f>BPU!I553</f>
        <v>0</v>
      </c>
      <c r="J553" s="118">
        <f>BPU!J553</f>
        <v>0</v>
      </c>
      <c r="K553" s="23">
        <v>1</v>
      </c>
      <c r="L553" s="72">
        <f t="shared" si="8"/>
        <v>0</v>
      </c>
      <c r="M553" s="19"/>
    </row>
    <row r="554" spans="1:13" x14ac:dyDescent="0.3">
      <c r="A554" s="13" t="s">
        <v>529</v>
      </c>
      <c r="B554" s="14" t="str">
        <f>BPU!B554</f>
        <v>Tampon personnalisé Trodat printy - 4913 - 52x22mm - 5 lignes</v>
      </c>
      <c r="C554" s="15">
        <f>BPU!C554</f>
        <v>1</v>
      </c>
      <c r="D554" s="14" t="s">
        <v>18</v>
      </c>
      <c r="E554" s="14"/>
      <c r="F554" s="14"/>
      <c r="G554" s="16">
        <f>BPU!G554</f>
        <v>0</v>
      </c>
      <c r="H554" s="14">
        <f>BPU!H554</f>
        <v>0</v>
      </c>
      <c r="I554" s="14">
        <f>BPU!I554</f>
        <v>0</v>
      </c>
      <c r="J554" s="118">
        <f>BPU!J554</f>
        <v>0</v>
      </c>
      <c r="K554" s="23">
        <v>1</v>
      </c>
      <c r="L554" s="72">
        <f t="shared" si="8"/>
        <v>0</v>
      </c>
      <c r="M554" s="19"/>
    </row>
    <row r="555" spans="1:13" x14ac:dyDescent="0.3">
      <c r="A555" s="13" t="s">
        <v>529</v>
      </c>
      <c r="B555" s="14" t="str">
        <f>BPU!B555</f>
        <v>Tampon personnalisé Trodat printy - 4913 - 58x22mm - 5 lignes</v>
      </c>
      <c r="C555" s="15">
        <f>BPU!C555</f>
        <v>1</v>
      </c>
      <c r="D555" s="27" t="s">
        <v>18</v>
      </c>
      <c r="E555" s="14"/>
      <c r="F555" s="14"/>
      <c r="G555" s="16">
        <f>BPU!G555</f>
        <v>0</v>
      </c>
      <c r="H555" s="14">
        <f>BPU!H555</f>
        <v>0</v>
      </c>
      <c r="I555" s="14">
        <f>BPU!I555</f>
        <v>0</v>
      </c>
      <c r="J555" s="118">
        <f>BPU!J555</f>
        <v>0</v>
      </c>
      <c r="K555" s="64">
        <v>1</v>
      </c>
      <c r="L555" s="72">
        <f t="shared" si="8"/>
        <v>0</v>
      </c>
      <c r="M555" s="19"/>
    </row>
    <row r="556" spans="1:13" x14ac:dyDescent="0.3">
      <c r="A556" s="13" t="s">
        <v>529</v>
      </c>
      <c r="B556" s="14" t="str">
        <f>BPU!B556</f>
        <v>Tampon personnalisé Trodat printy - Rond - 4630 - Diamètre 30mm - 6 lignes</v>
      </c>
      <c r="C556" s="15">
        <f>BPU!C556</f>
        <v>1</v>
      </c>
      <c r="D556" s="27" t="s">
        <v>18</v>
      </c>
      <c r="E556" s="14"/>
      <c r="F556" s="14"/>
      <c r="G556" s="16">
        <f>BPU!G556</f>
        <v>0</v>
      </c>
      <c r="H556" s="14">
        <f>BPU!H556</f>
        <v>0</v>
      </c>
      <c r="I556" s="14">
        <f>BPU!I556</f>
        <v>0</v>
      </c>
      <c r="J556" s="118">
        <f>BPU!J556</f>
        <v>0</v>
      </c>
      <c r="K556" s="23">
        <v>1</v>
      </c>
      <c r="L556" s="72">
        <f t="shared" si="8"/>
        <v>0</v>
      </c>
      <c r="M556" s="19"/>
    </row>
    <row r="557" spans="1:13" x14ac:dyDescent="0.3">
      <c r="A557" s="13" t="s">
        <v>529</v>
      </c>
      <c r="B557" s="14" t="str">
        <f>BPU!B557</f>
        <v>Tampon personnalisé Trodat printy - Rond - 4642 - Diamètre 42mm - 8 lignes</v>
      </c>
      <c r="C557" s="15">
        <f>BPU!C557</f>
        <v>1</v>
      </c>
      <c r="D557" s="40" t="s">
        <v>18</v>
      </c>
      <c r="E557" s="26"/>
      <c r="F557" s="14"/>
      <c r="G557" s="16">
        <f>BPU!G557</f>
        <v>0</v>
      </c>
      <c r="H557" s="14">
        <f>BPU!H557</f>
        <v>0</v>
      </c>
      <c r="I557" s="14">
        <f>BPU!I557</f>
        <v>0</v>
      </c>
      <c r="J557" s="118">
        <f>BPU!J557</f>
        <v>0</v>
      </c>
      <c r="K557" s="23">
        <v>1</v>
      </c>
      <c r="L557" s="72">
        <f t="shared" si="8"/>
        <v>0</v>
      </c>
      <c r="M557" s="19"/>
    </row>
    <row r="558" spans="1:13" x14ac:dyDescent="0.3">
      <c r="A558" s="13" t="s">
        <v>529</v>
      </c>
      <c r="B558" s="14" t="str">
        <f>BPU!B558</f>
        <v>Set rechange tampon trodat printy - 4630 - Diamètre 30mm</v>
      </c>
      <c r="C558" s="15">
        <f>BPU!C558</f>
        <v>1</v>
      </c>
      <c r="D558" s="40" t="s">
        <v>18</v>
      </c>
      <c r="E558" s="26"/>
      <c r="F558" s="14"/>
      <c r="G558" s="16">
        <f>BPU!G558</f>
        <v>0</v>
      </c>
      <c r="H558" s="14">
        <f>BPU!H558</f>
        <v>0</v>
      </c>
      <c r="I558" s="14">
        <f>BPU!I558</f>
        <v>0</v>
      </c>
      <c r="J558" s="118">
        <f>BPU!J558</f>
        <v>0</v>
      </c>
      <c r="K558" s="64">
        <v>1</v>
      </c>
      <c r="L558" s="72">
        <f t="shared" si="8"/>
        <v>0</v>
      </c>
      <c r="M558" s="19"/>
    </row>
    <row r="559" spans="1:13" x14ac:dyDescent="0.3">
      <c r="A559" s="13" t="s">
        <v>529</v>
      </c>
      <c r="B559" s="14" t="str">
        <f>BPU!B559</f>
        <v>Monture seule tampon trodat printy - 4630 - rouge</v>
      </c>
      <c r="C559" s="15">
        <f>BPU!C559</f>
        <v>1</v>
      </c>
      <c r="D559" s="40" t="s">
        <v>18</v>
      </c>
      <c r="E559" s="26"/>
      <c r="F559" s="14"/>
      <c r="G559" s="16">
        <f>BPU!G559</f>
        <v>0</v>
      </c>
      <c r="H559" s="14">
        <f>BPU!H559</f>
        <v>0</v>
      </c>
      <c r="I559" s="14">
        <f>BPU!I559</f>
        <v>0</v>
      </c>
      <c r="J559" s="118">
        <f>BPU!J559</f>
        <v>0</v>
      </c>
      <c r="K559" s="23">
        <v>1</v>
      </c>
      <c r="L559" s="72">
        <f t="shared" si="8"/>
        <v>0</v>
      </c>
      <c r="M559" s="19"/>
    </row>
    <row r="560" spans="1:13" x14ac:dyDescent="0.3">
      <c r="A560" s="13" t="s">
        <v>529</v>
      </c>
      <c r="B560" s="14" t="str">
        <f>BPU!B560</f>
        <v>Set rechange tampon trodat printy - 4642</v>
      </c>
      <c r="C560" s="15">
        <f>BPU!C560</f>
        <v>1</v>
      </c>
      <c r="D560" s="40" t="s">
        <v>18</v>
      </c>
      <c r="E560" s="26"/>
      <c r="F560" s="14"/>
      <c r="G560" s="16">
        <f>BPU!G560</f>
        <v>0</v>
      </c>
      <c r="H560" s="14">
        <f>BPU!H560</f>
        <v>0</v>
      </c>
      <c r="I560" s="14">
        <f>BPU!I560</f>
        <v>0</v>
      </c>
      <c r="J560" s="118">
        <f>BPU!J560</f>
        <v>0</v>
      </c>
      <c r="K560" s="23">
        <v>1</v>
      </c>
      <c r="L560" s="72">
        <f t="shared" si="8"/>
        <v>0</v>
      </c>
      <c r="M560" s="19"/>
    </row>
    <row r="561" spans="1:13" x14ac:dyDescent="0.3">
      <c r="A561" s="13" t="s">
        <v>529</v>
      </c>
      <c r="B561" s="14" t="str">
        <f>BPU!B561</f>
        <v>Encre pour tampon encreur - flacon 30 ml - bleu</v>
      </c>
      <c r="C561" s="15">
        <f>BPU!C561</f>
        <v>1</v>
      </c>
      <c r="D561" s="48" t="s">
        <v>18</v>
      </c>
      <c r="E561" s="14"/>
      <c r="F561" s="14"/>
      <c r="G561" s="16">
        <f>BPU!G561</f>
        <v>0</v>
      </c>
      <c r="H561" s="14">
        <f>BPU!H561</f>
        <v>0</v>
      </c>
      <c r="I561" s="14">
        <f>BPU!I561</f>
        <v>0</v>
      </c>
      <c r="J561" s="118">
        <f>BPU!J561</f>
        <v>0</v>
      </c>
      <c r="K561" s="23">
        <v>1</v>
      </c>
      <c r="L561" s="72">
        <f t="shared" si="8"/>
        <v>0</v>
      </c>
      <c r="M561" s="19"/>
    </row>
    <row r="562" spans="1:13" x14ac:dyDescent="0.3">
      <c r="A562" s="13" t="s">
        <v>529</v>
      </c>
      <c r="B562" s="14" t="str">
        <f>BPU!B562</f>
        <v>Encre pour tampon encreur - flacon 30 ml - noir</v>
      </c>
      <c r="C562" s="15">
        <f>BPU!C562</f>
        <v>1</v>
      </c>
      <c r="D562" s="13" t="s">
        <v>18</v>
      </c>
      <c r="E562" s="14"/>
      <c r="F562" s="14"/>
      <c r="G562" s="16">
        <f>BPU!G562</f>
        <v>0</v>
      </c>
      <c r="H562" s="14">
        <f>BPU!H562</f>
        <v>0</v>
      </c>
      <c r="I562" s="14">
        <f>BPU!I562</f>
        <v>0</v>
      </c>
      <c r="J562" s="118">
        <f>BPU!J562</f>
        <v>0</v>
      </c>
      <c r="K562" s="23">
        <v>1</v>
      </c>
      <c r="L562" s="72">
        <f t="shared" si="8"/>
        <v>0</v>
      </c>
      <c r="M562" s="19"/>
    </row>
    <row r="563" spans="1:13" x14ac:dyDescent="0.3">
      <c r="A563" s="13" t="s">
        <v>529</v>
      </c>
      <c r="B563" s="14" t="str">
        <f>BPU!B563</f>
        <v>Encre pour tampon encreur - flacon 30 ml - rouge</v>
      </c>
      <c r="C563" s="15">
        <f>BPU!C563</f>
        <v>1</v>
      </c>
      <c r="D563" s="13" t="s">
        <v>18</v>
      </c>
      <c r="E563" s="14"/>
      <c r="F563" s="14"/>
      <c r="G563" s="16">
        <f>BPU!G563</f>
        <v>0</v>
      </c>
      <c r="H563" s="14">
        <f>BPU!H563</f>
        <v>0</v>
      </c>
      <c r="I563" s="14">
        <f>BPU!I563</f>
        <v>0</v>
      </c>
      <c r="J563" s="118">
        <f>BPU!J563</f>
        <v>0</v>
      </c>
      <c r="K563" s="64">
        <v>1</v>
      </c>
      <c r="L563" s="72">
        <f t="shared" si="8"/>
        <v>0</v>
      </c>
      <c r="M563" s="19"/>
    </row>
    <row r="564" spans="1:13" x14ac:dyDescent="0.3">
      <c r="A564" s="13" t="s">
        <v>560</v>
      </c>
      <c r="B564" s="14" t="str">
        <f>BPU!B564</f>
        <v>Cartouche HP730 Noir ou "équivalent"</v>
      </c>
      <c r="C564" s="15">
        <f>BPU!C564</f>
        <v>1</v>
      </c>
      <c r="D564" s="10" t="s">
        <v>18</v>
      </c>
      <c r="E564" s="10"/>
      <c r="F564" s="10"/>
      <c r="G564" s="16">
        <f>BPU!G564</f>
        <v>0</v>
      </c>
      <c r="H564" s="14">
        <f>BPU!H564</f>
        <v>0</v>
      </c>
      <c r="I564" s="14">
        <f>BPU!I564</f>
        <v>0</v>
      </c>
      <c r="J564" s="118">
        <f>BPU!J564</f>
        <v>0</v>
      </c>
      <c r="K564" s="23">
        <v>1</v>
      </c>
      <c r="L564" s="72">
        <f t="shared" si="8"/>
        <v>0</v>
      </c>
      <c r="M564" s="19"/>
    </row>
    <row r="565" spans="1:13" x14ac:dyDescent="0.3">
      <c r="A565" s="13" t="s">
        <v>560</v>
      </c>
      <c r="B565" s="14" t="str">
        <f>BPU!B565</f>
        <v>Cartouche HP730 Yellow ou "équivalent"</v>
      </c>
      <c r="C565" s="15">
        <f>BPU!C565</f>
        <v>1</v>
      </c>
      <c r="D565" s="10" t="s">
        <v>18</v>
      </c>
      <c r="E565" s="10"/>
      <c r="F565" s="10"/>
      <c r="G565" s="16">
        <f>BPU!G565</f>
        <v>0</v>
      </c>
      <c r="H565" s="14">
        <f>BPU!H565</f>
        <v>0</v>
      </c>
      <c r="I565" s="14">
        <f>BPU!I565</f>
        <v>0</v>
      </c>
      <c r="J565" s="118">
        <f>BPU!J565</f>
        <v>0</v>
      </c>
      <c r="K565" s="23">
        <v>1</v>
      </c>
      <c r="L565" s="72">
        <f t="shared" si="8"/>
        <v>0</v>
      </c>
      <c r="M565" s="19"/>
    </row>
    <row r="566" spans="1:13" x14ac:dyDescent="0.3">
      <c r="A566" s="13" t="s">
        <v>560</v>
      </c>
      <c r="B566" s="14" t="str">
        <f>BPU!B566</f>
        <v>Cartouche HP730 Magenta ou "équivalent"</v>
      </c>
      <c r="C566" s="15">
        <f>BPU!C566</f>
        <v>1</v>
      </c>
      <c r="D566" s="10" t="s">
        <v>18</v>
      </c>
      <c r="E566" s="10"/>
      <c r="F566" s="10"/>
      <c r="G566" s="16">
        <f>BPU!G566</f>
        <v>0</v>
      </c>
      <c r="H566" s="14">
        <f>BPU!H566</f>
        <v>0</v>
      </c>
      <c r="I566" s="14">
        <f>BPU!I566</f>
        <v>0</v>
      </c>
      <c r="J566" s="118">
        <f>BPU!J566</f>
        <v>0</v>
      </c>
      <c r="K566" s="64">
        <v>1</v>
      </c>
      <c r="L566" s="72">
        <f t="shared" si="8"/>
        <v>0</v>
      </c>
      <c r="M566" s="19"/>
    </row>
    <row r="567" spans="1:13" x14ac:dyDescent="0.3">
      <c r="A567" s="13" t="s">
        <v>560</v>
      </c>
      <c r="B567" s="14" t="str">
        <f>BPU!B567</f>
        <v>Cartouche HP730 Cyan ou "équivalent"</v>
      </c>
      <c r="C567" s="15">
        <f>BPU!C567</f>
        <v>1</v>
      </c>
      <c r="D567" s="10" t="s">
        <v>18</v>
      </c>
      <c r="E567" s="10"/>
      <c r="F567" s="10"/>
      <c r="G567" s="16">
        <f>BPU!G567</f>
        <v>0</v>
      </c>
      <c r="H567" s="14">
        <f>BPU!H567</f>
        <v>0</v>
      </c>
      <c r="I567" s="14">
        <f>BPU!I567</f>
        <v>0</v>
      </c>
      <c r="J567" s="118">
        <f>BPU!J567</f>
        <v>0</v>
      </c>
      <c r="K567" s="23">
        <v>1</v>
      </c>
      <c r="L567" s="72">
        <f t="shared" si="8"/>
        <v>0</v>
      </c>
      <c r="M567" s="19"/>
    </row>
    <row r="568" spans="1:13" x14ac:dyDescent="0.3">
      <c r="A568" s="13" t="s">
        <v>560</v>
      </c>
      <c r="B568" s="14" t="str">
        <f>BPU!B568</f>
        <v>Cartouche HP912XL Noir ou "équivalent"</v>
      </c>
      <c r="C568" s="15">
        <f>BPU!C568</f>
        <v>1</v>
      </c>
      <c r="D568" s="10" t="s">
        <v>18</v>
      </c>
      <c r="E568" s="10"/>
      <c r="F568" s="10"/>
      <c r="G568" s="16">
        <f>BPU!G568</f>
        <v>0</v>
      </c>
      <c r="H568" s="14">
        <f>BPU!H568</f>
        <v>0</v>
      </c>
      <c r="I568" s="14">
        <f>BPU!I568</f>
        <v>0</v>
      </c>
      <c r="J568" s="118">
        <f>BPU!J568</f>
        <v>0</v>
      </c>
      <c r="K568" s="23">
        <v>1</v>
      </c>
      <c r="L568" s="72">
        <f t="shared" si="8"/>
        <v>0</v>
      </c>
      <c r="M568" s="19"/>
    </row>
    <row r="569" spans="1:13" x14ac:dyDescent="0.3">
      <c r="A569" s="13" t="s">
        <v>560</v>
      </c>
      <c r="B569" s="14" t="str">
        <f>BPU!B569</f>
        <v>Cartouche HP912XL Yellow ou "équivalent"</v>
      </c>
      <c r="C569" s="15">
        <f>BPU!C569</f>
        <v>1</v>
      </c>
      <c r="D569" s="10" t="s">
        <v>18</v>
      </c>
      <c r="E569" s="10"/>
      <c r="F569" s="10"/>
      <c r="G569" s="16">
        <f>BPU!G569</f>
        <v>0</v>
      </c>
      <c r="H569" s="14">
        <f>BPU!H569</f>
        <v>0</v>
      </c>
      <c r="I569" s="14">
        <f>BPU!I569</f>
        <v>0</v>
      </c>
      <c r="J569" s="118">
        <f>BPU!J569</f>
        <v>0</v>
      </c>
      <c r="K569" s="23">
        <v>1</v>
      </c>
      <c r="L569" s="72">
        <f t="shared" si="8"/>
        <v>0</v>
      </c>
      <c r="M569" s="19"/>
    </row>
    <row r="570" spans="1:13" x14ac:dyDescent="0.3">
      <c r="A570" s="13" t="s">
        <v>560</v>
      </c>
      <c r="B570" s="14" t="str">
        <f>BPU!B570</f>
        <v>Cartouche HP912XL Magenta ou "équivalent"</v>
      </c>
      <c r="C570" s="15">
        <f>BPU!C570</f>
        <v>1</v>
      </c>
      <c r="D570" s="10" t="s">
        <v>18</v>
      </c>
      <c r="E570" s="10"/>
      <c r="F570" s="10"/>
      <c r="G570" s="16">
        <f>BPU!G570</f>
        <v>0</v>
      </c>
      <c r="H570" s="14">
        <f>BPU!H570</f>
        <v>0</v>
      </c>
      <c r="I570" s="14">
        <f>BPU!I570</f>
        <v>0</v>
      </c>
      <c r="J570" s="118">
        <f>BPU!J570</f>
        <v>0</v>
      </c>
      <c r="K570" s="23">
        <v>1</v>
      </c>
      <c r="L570" s="72">
        <f t="shared" si="8"/>
        <v>0</v>
      </c>
      <c r="M570" s="19"/>
    </row>
    <row r="571" spans="1:13" x14ac:dyDescent="0.3">
      <c r="A571" s="13" t="s">
        <v>560</v>
      </c>
      <c r="B571" s="14" t="str">
        <f>BPU!B571</f>
        <v>Cartouche HP912XL cyan ou "équivalent"</v>
      </c>
      <c r="C571" s="15">
        <f>BPU!C571</f>
        <v>1</v>
      </c>
      <c r="D571" s="10" t="s">
        <v>18</v>
      </c>
      <c r="E571" s="10"/>
      <c r="F571" s="10"/>
      <c r="G571" s="16">
        <f>BPU!G571</f>
        <v>0</v>
      </c>
      <c r="H571" s="14">
        <f>BPU!H571</f>
        <v>0</v>
      </c>
      <c r="I571" s="14">
        <f>BPU!I571</f>
        <v>0</v>
      </c>
      <c r="J571" s="118">
        <f>BPU!J571</f>
        <v>0</v>
      </c>
      <c r="K571" s="23">
        <v>1</v>
      </c>
      <c r="L571" s="72">
        <f t="shared" si="8"/>
        <v>0</v>
      </c>
      <c r="M571" s="19"/>
    </row>
    <row r="572" spans="1:13" x14ac:dyDescent="0.3">
      <c r="A572" s="13" t="s">
        <v>560</v>
      </c>
      <c r="B572" s="14" t="str">
        <f>BPU!B572</f>
        <v>Cartouche HP912XL noir + 3 couleurs ou "équivalent"</v>
      </c>
      <c r="C572" s="15">
        <f>BPU!C572</f>
        <v>1</v>
      </c>
      <c r="D572" s="10" t="s">
        <v>18</v>
      </c>
      <c r="E572" s="10"/>
      <c r="F572" s="10"/>
      <c r="G572" s="16">
        <f>BPU!G572</f>
        <v>0</v>
      </c>
      <c r="H572" s="14">
        <f>BPU!H572</f>
        <v>0</v>
      </c>
      <c r="I572" s="14">
        <f>BPU!I572</f>
        <v>0</v>
      </c>
      <c r="J572" s="118">
        <f>BPU!J572</f>
        <v>0</v>
      </c>
      <c r="K572" s="23">
        <v>1</v>
      </c>
      <c r="L572" s="72">
        <f t="shared" si="8"/>
        <v>0</v>
      </c>
      <c r="M572" s="19"/>
    </row>
    <row r="573" spans="1:13" x14ac:dyDescent="0.3">
      <c r="A573" s="13" t="s">
        <v>560</v>
      </c>
      <c r="B573" s="14" t="str">
        <f>BPU!B573</f>
        <v>Cartouche Canon CLI551BK XL noir ou "équivalent"</v>
      </c>
      <c r="C573" s="15">
        <f>BPU!C573</f>
        <v>1</v>
      </c>
      <c r="D573" s="10" t="s">
        <v>18</v>
      </c>
      <c r="E573" s="10"/>
      <c r="F573" s="10"/>
      <c r="G573" s="16">
        <f>BPU!G573</f>
        <v>0</v>
      </c>
      <c r="H573" s="14">
        <f>BPU!H573</f>
        <v>0</v>
      </c>
      <c r="I573" s="14">
        <f>BPU!I573</f>
        <v>0</v>
      </c>
      <c r="J573" s="118">
        <f>BPU!J573</f>
        <v>0</v>
      </c>
      <c r="K573" s="23">
        <v>1</v>
      </c>
      <c r="L573" s="72">
        <f t="shared" si="8"/>
        <v>0</v>
      </c>
      <c r="M573" s="19"/>
    </row>
    <row r="574" spans="1:13" x14ac:dyDescent="0.3">
      <c r="A574" s="13" t="s">
        <v>560</v>
      </c>
      <c r="B574" s="14" t="str">
        <f>BPU!B574</f>
        <v>Cartouche Canon CLI551BK XL gris ou "équivalent"</v>
      </c>
      <c r="C574" s="15">
        <f>BPU!C574</f>
        <v>1</v>
      </c>
      <c r="D574" s="10" t="s">
        <v>18</v>
      </c>
      <c r="E574" s="10"/>
      <c r="F574" s="10"/>
      <c r="G574" s="16">
        <f>BPU!G574</f>
        <v>0</v>
      </c>
      <c r="H574" s="14">
        <f>BPU!H574</f>
        <v>0</v>
      </c>
      <c r="I574" s="14">
        <f>BPU!I574</f>
        <v>0</v>
      </c>
      <c r="J574" s="118">
        <f>BPU!J574</f>
        <v>0</v>
      </c>
      <c r="K574" s="64">
        <v>1</v>
      </c>
      <c r="L574" s="72">
        <f t="shared" si="8"/>
        <v>0</v>
      </c>
      <c r="M574" s="19"/>
    </row>
    <row r="575" spans="1:13" x14ac:dyDescent="0.3">
      <c r="A575" s="13" t="s">
        <v>560</v>
      </c>
      <c r="B575" s="14" t="str">
        <f>BPU!B575</f>
        <v>Cartouche Canon CLI551BK XL yellow ou "équivalent"</v>
      </c>
      <c r="C575" s="15">
        <f>BPU!C575</f>
        <v>1</v>
      </c>
      <c r="D575" s="10" t="s">
        <v>18</v>
      </c>
      <c r="E575" s="10"/>
      <c r="F575" s="10"/>
      <c r="G575" s="16">
        <f>BPU!G575</f>
        <v>0</v>
      </c>
      <c r="H575" s="14">
        <f>BPU!H575</f>
        <v>0</v>
      </c>
      <c r="I575" s="14">
        <f>BPU!I575</f>
        <v>0</v>
      </c>
      <c r="J575" s="118">
        <f>BPU!J575</f>
        <v>0</v>
      </c>
      <c r="K575" s="23">
        <v>1</v>
      </c>
      <c r="L575" s="72">
        <f t="shared" si="8"/>
        <v>0</v>
      </c>
      <c r="M575" s="19"/>
    </row>
    <row r="576" spans="1:13" x14ac:dyDescent="0.3">
      <c r="A576" s="13" t="s">
        <v>560</v>
      </c>
      <c r="B576" s="14" t="str">
        <f>BPU!B576</f>
        <v>Cartouche Canon CLI551BK XL magenta ou "équivalent"</v>
      </c>
      <c r="C576" s="15">
        <f>BPU!C576</f>
        <v>1</v>
      </c>
      <c r="D576" s="10" t="s">
        <v>18</v>
      </c>
      <c r="E576" s="10"/>
      <c r="F576" s="10"/>
      <c r="G576" s="16">
        <f>BPU!G576</f>
        <v>0</v>
      </c>
      <c r="H576" s="14">
        <f>BPU!H576</f>
        <v>0</v>
      </c>
      <c r="I576" s="14">
        <f>BPU!I576</f>
        <v>0</v>
      </c>
      <c r="J576" s="118">
        <f>BPU!J576</f>
        <v>0</v>
      </c>
      <c r="K576" s="23">
        <v>1</v>
      </c>
      <c r="L576" s="72">
        <f t="shared" si="8"/>
        <v>0</v>
      </c>
      <c r="M576" s="19"/>
    </row>
    <row r="577" spans="1:13" x14ac:dyDescent="0.3">
      <c r="A577" s="13" t="s">
        <v>560</v>
      </c>
      <c r="B577" s="14" t="str">
        <f>BPU!B577</f>
        <v>Cartouche Canon CLI551BK XL cyan ou "équivalent"</v>
      </c>
      <c r="C577" s="15">
        <f>BPU!C577</f>
        <v>1</v>
      </c>
      <c r="D577" s="10" t="s">
        <v>18</v>
      </c>
      <c r="E577" s="10"/>
      <c r="F577" s="10"/>
      <c r="G577" s="16">
        <f>BPU!G577</f>
        <v>0</v>
      </c>
      <c r="H577" s="14">
        <f>BPU!H577</f>
        <v>0</v>
      </c>
      <c r="I577" s="14">
        <f>BPU!I577</f>
        <v>0</v>
      </c>
      <c r="J577" s="118">
        <f>BPU!J577</f>
        <v>0</v>
      </c>
      <c r="K577" s="64">
        <v>1</v>
      </c>
      <c r="L577" s="72">
        <f t="shared" si="8"/>
        <v>0</v>
      </c>
      <c r="M577" s="19"/>
    </row>
    <row r="578" spans="1:13" x14ac:dyDescent="0.3">
      <c r="A578" s="13" t="s">
        <v>560</v>
      </c>
      <c r="B578" s="14" t="str">
        <f>BPU!B578</f>
        <v>Cartouche Canon CLI551BK XL noir + 3 couleurs ou "équivalent"</v>
      </c>
      <c r="C578" s="15">
        <f>BPU!C578</f>
        <v>1</v>
      </c>
      <c r="D578" s="10" t="s">
        <v>18</v>
      </c>
      <c r="E578" s="10"/>
      <c r="F578" s="10"/>
      <c r="G578" s="16">
        <f>BPU!G578</f>
        <v>0</v>
      </c>
      <c r="H578" s="14">
        <f>BPU!H578</f>
        <v>0</v>
      </c>
      <c r="I578" s="14">
        <f>BPU!I578</f>
        <v>0</v>
      </c>
      <c r="J578" s="118">
        <f>BPU!J578</f>
        <v>0</v>
      </c>
      <c r="K578" s="23">
        <v>1</v>
      </c>
      <c r="L578" s="72">
        <f t="shared" si="8"/>
        <v>0</v>
      </c>
      <c r="M578" s="19"/>
    </row>
    <row r="579" spans="1:13" x14ac:dyDescent="0.3">
      <c r="A579" s="13" t="s">
        <v>560</v>
      </c>
      <c r="B579" s="14" t="str">
        <f>BPU!B579</f>
        <v>Cartouche Canon CLI551BK XL 6 couleurs ou "équivalent"</v>
      </c>
      <c r="C579" s="15">
        <f>BPU!C579</f>
        <v>1</v>
      </c>
      <c r="D579" s="10" t="s">
        <v>18</v>
      </c>
      <c r="E579" s="10"/>
      <c r="F579" s="10"/>
      <c r="G579" s="16">
        <f>BPU!G579</f>
        <v>0</v>
      </c>
      <c r="H579" s="14">
        <f>BPU!H579</f>
        <v>0</v>
      </c>
      <c r="I579" s="14">
        <f>BPU!I579</f>
        <v>0</v>
      </c>
      <c r="J579" s="118">
        <f>BPU!J579</f>
        <v>0</v>
      </c>
      <c r="K579" s="23">
        <v>1</v>
      </c>
      <c r="L579" s="72">
        <f t="shared" si="8"/>
        <v>0</v>
      </c>
      <c r="M579" s="19"/>
    </row>
    <row r="580" spans="1:13" x14ac:dyDescent="0.3">
      <c r="A580" s="13" t="s">
        <v>560</v>
      </c>
      <c r="B580" s="14" t="str">
        <f>BPU!B580</f>
        <v>Cartouche Canon PFI-120BK ou "équivalent"</v>
      </c>
      <c r="C580" s="15">
        <f>BPU!C580</f>
        <v>1</v>
      </c>
      <c r="D580" s="10" t="s">
        <v>18</v>
      </c>
      <c r="E580" s="10"/>
      <c r="F580" s="10"/>
      <c r="G580" s="16">
        <f>BPU!G580</f>
        <v>0</v>
      </c>
      <c r="H580" s="14">
        <f>BPU!H580</f>
        <v>0</v>
      </c>
      <c r="I580" s="14">
        <f>BPU!I580</f>
        <v>0</v>
      </c>
      <c r="J580" s="118">
        <f>BPU!J580</f>
        <v>0</v>
      </c>
      <c r="K580" s="64">
        <v>1</v>
      </c>
      <c r="L580" s="72">
        <f t="shared" si="8"/>
        <v>0</v>
      </c>
      <c r="M580" s="19"/>
    </row>
    <row r="581" spans="1:13" x14ac:dyDescent="0.3">
      <c r="A581" s="13" t="s">
        <v>560</v>
      </c>
      <c r="B581" s="14" t="str">
        <f>BPU!B581</f>
        <v>Cartouche Canon PFI-120MBK ou "équivalent"</v>
      </c>
      <c r="C581" s="15">
        <f>BPU!C581</f>
        <v>1</v>
      </c>
      <c r="D581" s="10" t="s">
        <v>18</v>
      </c>
      <c r="E581" s="10"/>
      <c r="F581" s="10"/>
      <c r="G581" s="16">
        <f>BPU!G581</f>
        <v>0</v>
      </c>
      <c r="H581" s="14">
        <f>BPU!H581</f>
        <v>0</v>
      </c>
      <c r="I581" s="14">
        <f>BPU!I581</f>
        <v>0</v>
      </c>
      <c r="J581" s="118">
        <f>BPU!J581</f>
        <v>0</v>
      </c>
      <c r="K581" s="23">
        <v>1</v>
      </c>
      <c r="L581" s="72">
        <f t="shared" si="8"/>
        <v>0</v>
      </c>
      <c r="M581" s="19"/>
    </row>
    <row r="582" spans="1:13" x14ac:dyDescent="0.3">
      <c r="A582" s="13" t="s">
        <v>560</v>
      </c>
      <c r="B582" s="14" t="str">
        <f>BPU!B582</f>
        <v>Cartouche Canon PFI-120Y ou "équivalent"</v>
      </c>
      <c r="C582" s="15">
        <f>BPU!C582</f>
        <v>1</v>
      </c>
      <c r="D582" s="10" t="s">
        <v>18</v>
      </c>
      <c r="E582" s="10"/>
      <c r="F582" s="10"/>
      <c r="G582" s="16">
        <f>BPU!G582</f>
        <v>0</v>
      </c>
      <c r="H582" s="14">
        <f>BPU!H582</f>
        <v>0</v>
      </c>
      <c r="I582" s="14">
        <f>BPU!I582</f>
        <v>0</v>
      </c>
      <c r="J582" s="118">
        <f>BPU!J582</f>
        <v>0</v>
      </c>
      <c r="K582" s="23">
        <v>1</v>
      </c>
      <c r="L582" s="72">
        <f t="shared" si="8"/>
        <v>0</v>
      </c>
      <c r="M582" s="19"/>
    </row>
    <row r="583" spans="1:13" x14ac:dyDescent="0.3">
      <c r="A583" s="13" t="s">
        <v>560</v>
      </c>
      <c r="B583" s="14" t="str">
        <f>BPU!B583</f>
        <v>Cartouche Canon PFI-120M ou "équivalent"</v>
      </c>
      <c r="C583" s="15">
        <f>BPU!C583</f>
        <v>1</v>
      </c>
      <c r="D583" s="10" t="s">
        <v>18</v>
      </c>
      <c r="E583" s="10"/>
      <c r="F583" s="10"/>
      <c r="G583" s="16">
        <f>BPU!G583</f>
        <v>0</v>
      </c>
      <c r="H583" s="14">
        <f>BPU!H583</f>
        <v>0</v>
      </c>
      <c r="I583" s="14">
        <f>BPU!I583</f>
        <v>0</v>
      </c>
      <c r="J583" s="118">
        <f>BPU!J583</f>
        <v>0</v>
      </c>
      <c r="K583" s="64">
        <v>1</v>
      </c>
      <c r="L583" s="72">
        <f t="shared" si="8"/>
        <v>0</v>
      </c>
      <c r="M583" s="19"/>
    </row>
    <row r="584" spans="1:13" x14ac:dyDescent="0.3">
      <c r="A584" s="13" t="s">
        <v>560</v>
      </c>
      <c r="B584" s="14" t="str">
        <f>BPU!B584</f>
        <v>Cartouche Canon PFI-120C ou "équivalent"</v>
      </c>
      <c r="C584" s="15">
        <f>BPU!C584</f>
        <v>1</v>
      </c>
      <c r="D584" s="10" t="s">
        <v>18</v>
      </c>
      <c r="E584" s="10"/>
      <c r="F584" s="10"/>
      <c r="G584" s="16">
        <f>BPU!G584</f>
        <v>0</v>
      </c>
      <c r="H584" s="14">
        <f>BPU!H584</f>
        <v>0</v>
      </c>
      <c r="I584" s="14">
        <f>BPU!I584</f>
        <v>0</v>
      </c>
      <c r="J584" s="118">
        <f>BPU!J584</f>
        <v>0</v>
      </c>
      <c r="K584" s="23">
        <v>1</v>
      </c>
      <c r="L584" s="72">
        <f t="shared" si="8"/>
        <v>0</v>
      </c>
      <c r="M584" s="19"/>
    </row>
    <row r="585" spans="1:13" x14ac:dyDescent="0.3">
      <c r="A585" s="13" t="s">
        <v>560</v>
      </c>
      <c r="B585" s="14" t="str">
        <f>BPU!B585</f>
        <v>Cartouche HP C2P05A Noir ou "équivalent"</v>
      </c>
      <c r="C585" s="15">
        <f>BPU!C585</f>
        <v>1</v>
      </c>
      <c r="D585" s="10" t="s">
        <v>18</v>
      </c>
      <c r="E585" s="10"/>
      <c r="F585" s="10"/>
      <c r="G585" s="16">
        <f>BPU!G585</f>
        <v>0</v>
      </c>
      <c r="H585" s="14">
        <f>BPU!H585</f>
        <v>0</v>
      </c>
      <c r="I585" s="14">
        <f>BPU!I585</f>
        <v>0</v>
      </c>
      <c r="J585" s="118">
        <f>BPU!J585</f>
        <v>0</v>
      </c>
      <c r="K585" s="23">
        <v>1</v>
      </c>
      <c r="L585" s="72">
        <f t="shared" si="8"/>
        <v>0</v>
      </c>
      <c r="M585" s="19"/>
    </row>
    <row r="586" spans="1:13" ht="15" thickBot="1" x14ac:dyDescent="0.35">
      <c r="A586" s="13" t="s">
        <v>560</v>
      </c>
      <c r="B586" s="14" t="str">
        <f>BPU!B586</f>
        <v>Cartouche HP C2P07A 3 couleurs ou "équivalent"</v>
      </c>
      <c r="C586" s="15">
        <f>BPU!C586</f>
        <v>1</v>
      </c>
      <c r="D586" s="10" t="s">
        <v>18</v>
      </c>
      <c r="E586" s="10"/>
      <c r="F586" s="10"/>
      <c r="G586" s="16">
        <f>BPU!G586</f>
        <v>0</v>
      </c>
      <c r="H586" s="14">
        <f>BPU!H586</f>
        <v>0</v>
      </c>
      <c r="I586" s="14">
        <f>BPU!I586</f>
        <v>0</v>
      </c>
      <c r="J586" s="118">
        <f>BPU!J586</f>
        <v>0</v>
      </c>
      <c r="K586" s="64">
        <v>1</v>
      </c>
      <c r="L586" s="72">
        <f t="shared" si="8"/>
        <v>0</v>
      </c>
      <c r="M586" s="19"/>
    </row>
    <row r="587" spans="1:13" ht="15" thickBot="1" x14ac:dyDescent="0.35">
      <c r="H587" s="96" t="s">
        <v>611</v>
      </c>
      <c r="I587" s="97"/>
      <c r="J587" s="97"/>
      <c r="K587" s="98"/>
      <c r="L587" s="73">
        <f>SUM(L13:L586)</f>
        <v>0</v>
      </c>
    </row>
    <row r="588" spans="1:13" ht="15" thickBot="1" x14ac:dyDescent="0.35">
      <c r="H588" s="96" t="s">
        <v>613</v>
      </c>
      <c r="I588" s="97"/>
      <c r="J588" s="97"/>
      <c r="K588" s="98"/>
      <c r="L588" s="73">
        <f>L587*1.2</f>
        <v>0</v>
      </c>
    </row>
  </sheetData>
  <autoFilter ref="A12:J12" xr:uid="{60023399-DC10-4B3A-A02C-568EDC9F5D05}"/>
  <mergeCells count="10">
    <mergeCell ref="H588:K588"/>
    <mergeCell ref="A8:L8"/>
    <mergeCell ref="A5:L5"/>
    <mergeCell ref="H587:K587"/>
    <mergeCell ref="A1:L1"/>
    <mergeCell ref="A2:L2"/>
    <mergeCell ref="A11:F11"/>
    <mergeCell ref="G11:L11"/>
    <mergeCell ref="G10:L10"/>
    <mergeCell ref="A7:L7"/>
  </mergeCells>
  <conditionalFormatting sqref="D467:F467">
    <cfRule type="containsBlanks" priority="1">
      <formula>LEN(TRIM(D467))=0</formula>
    </cfRule>
    <cfRule type="containsText" dxfId="1" priority="2" operator="containsText" text="VIDE">
      <formula>NOT(ISERROR(SEARCH("VIDE",D467)))</formula>
    </cfRule>
    <cfRule type="cellIs" priority="3" operator="equal">
      <formula>"VIDE"</formula>
    </cfRule>
  </conditionalFormatting>
  <conditionalFormatting sqref="D3:G4 K3:K4 D6:G6 K6 D10:G10 G11 D12:F12 D587:F65530 G587:G65809 K589:K65809">
    <cfRule type="containsBlanks" priority="4">
      <formula>LEN(TRIM(D3))=0</formula>
    </cfRule>
    <cfRule type="containsText" dxfId="0" priority="5" operator="containsText" text="VIDE">
      <formula>NOT(ISERROR(SEARCH("VIDE",D3)))</formula>
    </cfRule>
    <cfRule type="cellIs" priority="6" operator="equal">
      <formula>"VIDE"</formula>
    </cfRule>
  </conditionalFormatting>
  <pageMargins left="0" right="0" top="0" bottom="0" header="0.31496062992125984" footer="0.31496062992125984"/>
  <pageSetup paperSize="8" scale="87" fitToHeight="26" orientation="landscape"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39625609C7CA449562A2C47EAD938C" ma:contentTypeVersion="19" ma:contentTypeDescription="Crée un document." ma:contentTypeScope="" ma:versionID="376bb1dbc474cea508af365a8a2a1d7c">
  <xsd:schema xmlns:xsd="http://www.w3.org/2001/XMLSchema" xmlns:xs="http://www.w3.org/2001/XMLSchema" xmlns:p="http://schemas.microsoft.com/office/2006/metadata/properties" xmlns:ns2="72b9721a-228e-4b6c-9c72-312cc28c5073" xmlns:ns3="66a054c2-5e72-466f-99bc-6de005aab70e" targetNamespace="http://schemas.microsoft.com/office/2006/metadata/properties" ma:root="true" ma:fieldsID="688159db5287f74ae8d7341a532d877f" ns2:_="" ns3:_="">
    <xsd:import namespace="72b9721a-228e-4b6c-9c72-312cc28c5073"/>
    <xsd:import namespace="66a054c2-5e72-466f-99bc-6de005aab7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b9721a-228e-4b6c-9c72-312cc28c50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525e0835-c289-4a0f-b0b7-ffebcdf56e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6a054c2-5e72-466f-99bc-6de005aab70e"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f41d8876-d9f1-4390-97f2-d4362812b8ec}" ma:internalName="TaxCatchAll" ma:showField="CatchAllData" ma:web="66a054c2-5e72-466f-99bc-6de005aab7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054c2-5e72-466f-99bc-6de005aab70e" xsi:nil="true"/>
    <lcf76f155ced4ddcb4097134ff3c332f xmlns="72b9721a-228e-4b6c-9c72-312cc28c507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6EAE792-5C84-4CE9-8C68-3126322643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b9721a-228e-4b6c-9c72-312cc28c5073"/>
    <ds:schemaRef ds:uri="66a054c2-5e72-466f-99bc-6de005aab7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E055D2-1443-4746-A411-3AF159C1C596}">
  <ds:schemaRefs>
    <ds:schemaRef ds:uri="http://schemas.microsoft.com/sharepoint/v3/contenttype/forms"/>
  </ds:schemaRefs>
</ds:datastoreItem>
</file>

<file path=customXml/itemProps3.xml><?xml version="1.0" encoding="utf-8"?>
<ds:datastoreItem xmlns:ds="http://schemas.openxmlformats.org/officeDocument/2006/customXml" ds:itemID="{12FAE2F4-A690-4DD1-B33B-74FD795905B1}">
  <ds:schemaRefs>
    <ds:schemaRef ds:uri="http://schemas.microsoft.com/office/2006/metadata/properties"/>
    <ds:schemaRef ds:uri="http://schemas.microsoft.com/office/2006/documentManagement/types"/>
    <ds:schemaRef ds:uri="http://purl.org/dc/dcmitype/"/>
    <ds:schemaRef ds:uri="72b9721a-228e-4b6c-9c72-312cc28c5073"/>
    <ds:schemaRef ds:uri="http://schemas.microsoft.com/office/infopath/2007/PartnerControls"/>
    <ds:schemaRef ds:uri="66a054c2-5e72-466f-99bc-6de005aab70e"/>
    <ds:schemaRef ds:uri="http://purl.org/dc/elements/1.1/"/>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BPU</vt:lpstr>
      <vt:lpstr>DQE</vt:lpstr>
      <vt:lpstr>BPU!Impression_des_titres</vt:lpstr>
      <vt:lpstr>DQE!Impression_des_titres</vt:lpstr>
      <vt:lpstr>BPU!Zone_d_impression</vt:lpstr>
      <vt:lpstr>DQE!Zone_d_impression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REGERE Florence</dc:creator>
  <cp:keywords/>
  <dc:description/>
  <cp:lastModifiedBy>Philippine FAVRE</cp:lastModifiedBy>
  <cp:revision/>
  <dcterms:created xsi:type="dcterms:W3CDTF">2020-05-19T09:53:06Z</dcterms:created>
  <dcterms:modified xsi:type="dcterms:W3CDTF">2026-04-01T07:44:30Z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0x0101005139625609C7CA449562A2C47EAD938C</vt:lpwstr>
  </property>
  <property fmtid="{D5CDD505-2E9C-101B-9397-08002B2CF9AE}" pid="3" name="MediaServiceImageTags">
    <vt:lpwstr/>
  </property>
  <property fmtid="{D5CDD505-2E9C-101B-9397-08002B2CF9AE}" pid="4" name="MSIP_Label_93d45b04-b48d-41ef-8ae8-c246086b38a8_Enabled">
    <vt:lpwstr>true</vt:lpwstr>
  </property>
  <property fmtid="{D5CDD505-2E9C-101B-9397-08002B2CF9AE}" pid="5" name="MSIP_Label_93d45b04-b48d-41ef-8ae8-c246086b38a8_SetDate">
    <vt:lpwstr>2026-03-02T08:11:04Z</vt:lpwstr>
  </property>
  <property fmtid="{D5CDD505-2E9C-101B-9397-08002B2CF9AE}" pid="6" name="MSIP_Label_93d45b04-b48d-41ef-8ae8-c246086b38a8_Method">
    <vt:lpwstr>Standard</vt:lpwstr>
  </property>
  <property fmtid="{D5CDD505-2E9C-101B-9397-08002B2CF9AE}" pid="7" name="MSIP_Label_93d45b04-b48d-41ef-8ae8-c246086b38a8_Name">
    <vt:lpwstr>defa4170-0d19-0005-0004-bc88714345d2</vt:lpwstr>
  </property>
  <property fmtid="{D5CDD505-2E9C-101B-9397-08002B2CF9AE}" pid="8" name="MSIP_Label_93d45b04-b48d-41ef-8ae8-c246086b38a8_SiteId">
    <vt:lpwstr>f2a69424-583d-4537-8e59-ecaf6313b6fe</vt:lpwstr>
  </property>
  <property fmtid="{D5CDD505-2E9C-101B-9397-08002B2CF9AE}" pid="9" name="MSIP_Label_93d45b04-b48d-41ef-8ae8-c246086b38a8_ActionId">
    <vt:lpwstr>392d2b6e-d0f3-48fb-951f-4f04fe37e279</vt:lpwstr>
  </property>
  <property fmtid="{D5CDD505-2E9C-101B-9397-08002B2CF9AE}" pid="10" name="MSIP_Label_93d45b04-b48d-41ef-8ae8-c246086b38a8_ContentBits">
    <vt:lpwstr>0</vt:lpwstr>
  </property>
  <property fmtid="{D5CDD505-2E9C-101B-9397-08002B2CF9AE}" pid="11" name="MSIP_Label_93d45b04-b48d-41ef-8ae8-c246086b38a8_Tag">
    <vt:lpwstr>10, 3, 0, 2</vt:lpwstr>
  </property>
</Properties>
</file>